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drawings/drawing3.xml" ContentType="application/vnd.openxmlformats-officedocument.drawing+xml"/>
  <Override PartName="/xl/tables/table3.xml" ContentType="application/vnd.openxmlformats-officedocument.spreadsheetml.table+xml"/>
  <Override PartName="/xl/drawings/drawing4.xml" ContentType="application/vnd.openxmlformats-officedocument.drawing+xml"/>
  <Override PartName="/xl/tables/table4.xml" ContentType="application/vnd.openxmlformats-officedocument.spreadsheetml.table+xml"/>
  <Override PartName="/xl/drawings/drawing5.xml" ContentType="application/vnd.openxmlformats-officedocument.drawing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filterPrivacy="1" defaultThemeVersion="124226"/>
  <xr:revisionPtr revIDLastSave="0" documentId="13_ncr:1_{661835EE-3073-4EE3-A687-2A3A0E503001}" xr6:coauthVersionLast="45" xr6:coauthVersionMax="45" xr10:uidLastSave="{00000000-0000-0000-0000-000000000000}"/>
  <bookViews>
    <workbookView xWindow="-120" yWindow="-120" windowWidth="19440" windowHeight="15000" tabRatio="865" xr2:uid="{00000000-000D-0000-FFFF-FFFF00000000}"/>
  </bookViews>
  <sheets>
    <sheet name="اجمالى الاضافات" sheetId="114" r:id="rId1"/>
    <sheet name="1" sheetId="59" r:id="rId2"/>
    <sheet name="2" sheetId="60" r:id="rId3"/>
    <sheet name="3" sheetId="61" r:id="rId4"/>
    <sheet name="4" sheetId="62" r:id="rId5"/>
    <sheet name="5" sheetId="63" r:id="rId6"/>
  </sheets>
  <definedNames>
    <definedName name="_xlnm._FilterDatabase" localSheetId="0">'اجمالى الاضافات'!$B$2:$O$6</definedName>
    <definedName name="_xlnm.Print_Area" localSheetId="1">'1'!$A$1:$J$21</definedName>
    <definedName name="_xlnm.Print_Area" localSheetId="2">'2'!$A$1:$J$21</definedName>
    <definedName name="_xlnm.Print_Area" localSheetId="3">'3'!$A$1:$J$21</definedName>
    <definedName name="_xlnm.Print_Area" localSheetId="4">'4'!$A$1:$J$21</definedName>
    <definedName name="_xlnm.Print_Area" localSheetId="5">'5'!$A$1:$J$21</definedName>
    <definedName name="_xlnm.Print_Area" localSheetId="0">'اجمالى الاضافات'!$B$2:$F$6</definedName>
    <definedName name="_xlnm.Print_Titles" localSheetId="0">'اجمالى الاضافات'!$2:$2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5" i="114" l="1"/>
  <c r="L5" i="114"/>
  <c r="M5" i="114"/>
  <c r="N5" i="114"/>
  <c r="O5" i="114"/>
  <c r="K6" i="114"/>
  <c r="L6" i="114"/>
  <c r="M6" i="114"/>
  <c r="N6" i="114"/>
  <c r="O6" i="114"/>
  <c r="K4" i="114"/>
  <c r="L4" i="114"/>
  <c r="M4" i="114"/>
  <c r="N4" i="114"/>
  <c r="O4" i="114"/>
  <c r="O3" i="114"/>
  <c r="N3" i="114"/>
  <c r="M3" i="114"/>
  <c r="L3" i="114"/>
  <c r="K3" i="114"/>
  <c r="G18" i="63"/>
  <c r="H17" i="63"/>
  <c r="F17" i="63"/>
  <c r="E17" i="63"/>
  <c r="D17" i="63"/>
  <c r="B17" i="63"/>
  <c r="H16" i="63"/>
  <c r="F16" i="63"/>
  <c r="E16" i="63"/>
  <c r="D16" i="63"/>
  <c r="B16" i="63"/>
  <c r="H15" i="63"/>
  <c r="F15" i="63"/>
  <c r="E15" i="63"/>
  <c r="D15" i="63"/>
  <c r="B15" i="63"/>
  <c r="H14" i="63"/>
  <c r="F14" i="63"/>
  <c r="E14" i="63"/>
  <c r="D14" i="63"/>
  <c r="B14" i="63"/>
  <c r="H13" i="63"/>
  <c r="F13" i="63"/>
  <c r="E13" i="63"/>
  <c r="D13" i="63"/>
  <c r="B13" i="63"/>
  <c r="H12" i="63"/>
  <c r="F12" i="63"/>
  <c r="E12" i="63"/>
  <c r="D12" i="63"/>
  <c r="B12" i="63"/>
  <c r="H11" i="63"/>
  <c r="F11" i="63"/>
  <c r="E11" i="63"/>
  <c r="D11" i="63"/>
  <c r="B11" i="63"/>
  <c r="H10" i="63"/>
  <c r="F10" i="63"/>
  <c r="E10" i="63"/>
  <c r="D10" i="63"/>
  <c r="B10" i="63"/>
  <c r="H9" i="63"/>
  <c r="F9" i="63"/>
  <c r="E9" i="63"/>
  <c r="D9" i="63"/>
  <c r="B9" i="63"/>
  <c r="H8" i="63"/>
  <c r="F8" i="63"/>
  <c r="E8" i="63"/>
  <c r="D8" i="63"/>
  <c r="B8" i="63"/>
  <c r="G18" i="62"/>
  <c r="H17" i="62"/>
  <c r="F17" i="62"/>
  <c r="E17" i="62"/>
  <c r="D17" i="62"/>
  <c r="B17" i="62"/>
  <c r="H16" i="62"/>
  <c r="F16" i="62"/>
  <c r="E16" i="62"/>
  <c r="D16" i="62"/>
  <c r="B16" i="62"/>
  <c r="H15" i="62"/>
  <c r="F15" i="62"/>
  <c r="E15" i="62"/>
  <c r="D15" i="62"/>
  <c r="B15" i="62"/>
  <c r="H14" i="62"/>
  <c r="F14" i="62"/>
  <c r="E14" i="62"/>
  <c r="D14" i="62"/>
  <c r="B14" i="62"/>
  <c r="H13" i="62"/>
  <c r="F13" i="62"/>
  <c r="E13" i="62"/>
  <c r="D13" i="62"/>
  <c r="B13" i="62"/>
  <c r="H12" i="62"/>
  <c r="F12" i="62"/>
  <c r="E12" i="62"/>
  <c r="D12" i="62"/>
  <c r="B12" i="62"/>
  <c r="H11" i="62"/>
  <c r="F11" i="62"/>
  <c r="E11" i="62"/>
  <c r="D11" i="62"/>
  <c r="B11" i="62"/>
  <c r="H10" i="62"/>
  <c r="F10" i="62"/>
  <c r="E10" i="62"/>
  <c r="D10" i="62"/>
  <c r="B10" i="62"/>
  <c r="H9" i="62"/>
  <c r="F9" i="62"/>
  <c r="E9" i="62"/>
  <c r="D9" i="62"/>
  <c r="B9" i="62"/>
  <c r="H8" i="62"/>
  <c r="F8" i="62"/>
  <c r="E8" i="62"/>
  <c r="D8" i="62"/>
  <c r="B8" i="62"/>
  <c r="G18" i="61"/>
  <c r="H17" i="61"/>
  <c r="F17" i="61"/>
  <c r="E17" i="61"/>
  <c r="D17" i="61"/>
  <c r="B17" i="61"/>
  <c r="H16" i="61"/>
  <c r="F16" i="61"/>
  <c r="E16" i="61"/>
  <c r="D16" i="61"/>
  <c r="B16" i="61"/>
  <c r="H15" i="61"/>
  <c r="F15" i="61"/>
  <c r="E15" i="61"/>
  <c r="D15" i="61"/>
  <c r="B15" i="61"/>
  <c r="H14" i="61"/>
  <c r="F14" i="61"/>
  <c r="E14" i="61"/>
  <c r="D14" i="61"/>
  <c r="B14" i="61"/>
  <c r="H13" i="61"/>
  <c r="F13" i="61"/>
  <c r="E13" i="61"/>
  <c r="D13" i="61"/>
  <c r="B13" i="61"/>
  <c r="H12" i="61"/>
  <c r="F12" i="61"/>
  <c r="E12" i="61"/>
  <c r="D12" i="61"/>
  <c r="B12" i="61"/>
  <c r="H11" i="61"/>
  <c r="F11" i="61"/>
  <c r="E11" i="61"/>
  <c r="D11" i="61"/>
  <c r="B11" i="61"/>
  <c r="H10" i="61"/>
  <c r="F10" i="61"/>
  <c r="E10" i="61"/>
  <c r="D10" i="61"/>
  <c r="B10" i="61"/>
  <c r="H9" i="61"/>
  <c r="F9" i="61"/>
  <c r="E9" i="61"/>
  <c r="D9" i="61"/>
  <c r="B9" i="61"/>
  <c r="H8" i="61"/>
  <c r="F8" i="61"/>
  <c r="E8" i="61"/>
  <c r="D8" i="61"/>
  <c r="B8" i="61"/>
  <c r="I3" i="60"/>
  <c r="I3" i="61" s="1"/>
  <c r="G18" i="60"/>
  <c r="H17" i="60"/>
  <c r="F17" i="60"/>
  <c r="E17" i="60"/>
  <c r="D17" i="60"/>
  <c r="B17" i="60"/>
  <c r="H16" i="60"/>
  <c r="F16" i="60"/>
  <c r="E16" i="60"/>
  <c r="D16" i="60"/>
  <c r="B16" i="60"/>
  <c r="H15" i="60"/>
  <c r="F15" i="60"/>
  <c r="E15" i="60"/>
  <c r="D15" i="60"/>
  <c r="B15" i="60"/>
  <c r="H14" i="60"/>
  <c r="F14" i="60"/>
  <c r="E14" i="60"/>
  <c r="D14" i="60"/>
  <c r="B14" i="60"/>
  <c r="H13" i="60"/>
  <c r="F13" i="60"/>
  <c r="E13" i="60"/>
  <c r="D13" i="60"/>
  <c r="B13" i="60"/>
  <c r="H12" i="60"/>
  <c r="F12" i="60"/>
  <c r="E12" i="60"/>
  <c r="D12" i="60"/>
  <c r="B12" i="60"/>
  <c r="H11" i="60"/>
  <c r="F11" i="60"/>
  <c r="E11" i="60"/>
  <c r="D11" i="60"/>
  <c r="B11" i="60"/>
  <c r="H10" i="60"/>
  <c r="F10" i="60"/>
  <c r="E10" i="60"/>
  <c r="D10" i="60"/>
  <c r="B10" i="60"/>
  <c r="H9" i="60"/>
  <c r="F9" i="60"/>
  <c r="E9" i="60"/>
  <c r="D9" i="60"/>
  <c r="B9" i="60"/>
  <c r="H8" i="60"/>
  <c r="F8" i="60"/>
  <c r="E8" i="60"/>
  <c r="D8" i="60"/>
  <c r="B8" i="60"/>
  <c r="M2" i="114" l="1"/>
  <c r="I3" i="62"/>
  <c r="B11" i="59"/>
  <c r="D11" i="59"/>
  <c r="E11" i="59"/>
  <c r="F11" i="59"/>
  <c r="H11" i="59"/>
  <c r="G18" i="59"/>
  <c r="N2" i="114" l="1"/>
  <c r="I3" i="63"/>
  <c r="L2" i="114"/>
  <c r="K2" i="114"/>
  <c r="H8" i="59"/>
  <c r="H9" i="59"/>
  <c r="H10" i="59"/>
  <c r="H12" i="59"/>
  <c r="H13" i="59"/>
  <c r="H14" i="59"/>
  <c r="H15" i="59"/>
  <c r="H16" i="59"/>
  <c r="H17" i="59"/>
  <c r="F8" i="59"/>
  <c r="F9" i="59"/>
  <c r="F10" i="59"/>
  <c r="F12" i="59"/>
  <c r="F13" i="59"/>
  <c r="F14" i="59"/>
  <c r="F15" i="59"/>
  <c r="F16" i="59"/>
  <c r="F17" i="59"/>
  <c r="E8" i="59"/>
  <c r="E9" i="59"/>
  <c r="E10" i="59"/>
  <c r="E12" i="59"/>
  <c r="E13" i="59"/>
  <c r="E14" i="59"/>
  <c r="E15" i="59"/>
  <c r="E16" i="59"/>
  <c r="E17" i="59"/>
  <c r="D10" i="59"/>
  <c r="D12" i="59"/>
  <c r="D13" i="59"/>
  <c r="D14" i="59"/>
  <c r="D15" i="59"/>
  <c r="D16" i="59"/>
  <c r="D17" i="59"/>
  <c r="B17" i="59"/>
  <c r="B16" i="59"/>
  <c r="B15" i="59"/>
  <c r="B14" i="59"/>
  <c r="B13" i="59"/>
  <c r="B12" i="59"/>
  <c r="B10" i="59"/>
  <c r="B9" i="59"/>
  <c r="B8" i="59"/>
  <c r="D9" i="59"/>
  <c r="D8" i="59"/>
  <c r="O2" i="114" l="1"/>
  <c r="I3" i="114"/>
  <c r="I4" i="114"/>
  <c r="I5" i="114"/>
  <c r="I6" i="114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28622A1B-E434-4551-8A0A-7DCF1F470787}" keepAlive="1" name="Query - Table1" description="Connection to the 'Table1' query in the workbook." type="5" refreshedVersion="6" background="1">
    <dbPr connection="Provider=Microsoft.Mashup.OleDb.1;Data Source=$Workbook$;Location=Table1;Extended Properties=&quot;&quot;" command="SELECT * FROM [Table1]"/>
  </connection>
</connections>
</file>

<file path=xl/sharedStrings.xml><?xml version="1.0" encoding="utf-8"?>
<sst xmlns="http://schemas.openxmlformats.org/spreadsheetml/2006/main" count="113" uniqueCount="39">
  <si>
    <t>م</t>
  </si>
  <si>
    <t>اسم الصنف</t>
  </si>
  <si>
    <t>كود ساسكو</t>
  </si>
  <si>
    <t>الوحدة
الفرعية</t>
  </si>
  <si>
    <t>عبوة</t>
  </si>
  <si>
    <t>الــــتــــــاريخ :</t>
  </si>
  <si>
    <t>كــــود</t>
  </si>
  <si>
    <t>كود</t>
  </si>
  <si>
    <t>اللون</t>
  </si>
  <si>
    <t>الوحدة</t>
  </si>
  <si>
    <t>301010101001</t>
  </si>
  <si>
    <t>ازرق</t>
  </si>
  <si>
    <t>كرتونة</t>
  </si>
  <si>
    <t>301010103001</t>
  </si>
  <si>
    <t>احمر</t>
  </si>
  <si>
    <t>301010102001</t>
  </si>
  <si>
    <t>اسود</t>
  </si>
  <si>
    <t>301010104001</t>
  </si>
  <si>
    <t>اخضر</t>
  </si>
  <si>
    <t>عدد</t>
  </si>
  <si>
    <t>إجمالى الإضافات</t>
  </si>
  <si>
    <t>كــــود كــايــكــو</t>
  </si>
  <si>
    <t>الــلــون</t>
  </si>
  <si>
    <t>الــكــمــيـة</t>
  </si>
  <si>
    <t>الـوحـــدة</t>
  </si>
  <si>
    <t>….............................................................................</t>
  </si>
  <si>
    <t>…........................................................................</t>
  </si>
  <si>
    <t>صــــــــــالــــــــــة الإنــــتــــــــاج</t>
  </si>
  <si>
    <t>أمـــين الـمـــخــــزن</t>
  </si>
  <si>
    <t>يــــــعــــــتـــــمـــــد ،،</t>
  </si>
  <si>
    <t>الـــجـــــهــــــــــة :</t>
  </si>
  <si>
    <t>مـــــــــلاحــــــظــــــــات</t>
  </si>
  <si>
    <t>الإجـــمــــالـى</t>
  </si>
  <si>
    <t>إســــــــــم الــصــــــــــــنــــف</t>
  </si>
  <si>
    <t>صنف  4</t>
  </si>
  <si>
    <t>صنف  1</t>
  </si>
  <si>
    <t>صنف  2</t>
  </si>
  <si>
    <t>صنف  3</t>
  </si>
  <si>
    <t>إدارة الـمــخــازن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</si>
</sst>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10B0000]d\ mmmm\ yyyy;@"/>
    <numFmt numFmtId="165" formatCode="yyyy\ /\ mm\ /\ dd"/>
    <numFmt numFmtId="166" formatCode="#,###,###"/>
    <numFmt numFmtId="167" formatCode="#,###"/>
  </numFmts>
  <fonts count="21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0"/>
      <name val="Arial"/>
      <family val="2"/>
    </font>
    <font>
      <b/>
      <sz val="20"/>
      <color theme="1"/>
      <name val="Calibri"/>
      <family val="2"/>
    </font>
    <font>
      <b/>
      <sz val="18"/>
      <color theme="1"/>
      <name val="Calibri"/>
      <family val="2"/>
    </font>
    <font>
      <b/>
      <sz val="15"/>
      <color theme="1"/>
      <name val="Calibri"/>
      <family val="2"/>
    </font>
    <font>
      <b/>
      <u/>
      <sz val="15"/>
      <color theme="1"/>
      <name val="Calibri"/>
      <family val="2"/>
    </font>
    <font>
      <b/>
      <u/>
      <sz val="18"/>
      <color theme="1"/>
      <name val="Calibri"/>
      <family val="2"/>
    </font>
    <font>
      <b/>
      <sz val="13"/>
      <color theme="1"/>
      <name val="Calibri"/>
      <family val="2"/>
    </font>
    <font>
      <sz val="13"/>
      <color theme="1"/>
      <name val="Calibri"/>
      <family val="2"/>
    </font>
    <font>
      <b/>
      <sz val="16"/>
      <color theme="1"/>
      <name val="Calibri"/>
      <family val="2"/>
    </font>
    <font>
      <b/>
      <sz val="17"/>
      <color theme="1"/>
      <name val="Calibri"/>
      <family val="2"/>
    </font>
    <font>
      <sz val="18"/>
      <color theme="1"/>
      <name val="Calibri"/>
      <family val="2"/>
    </font>
    <font>
      <b/>
      <sz val="17"/>
      <name val="Calibri"/>
      <family val="2"/>
    </font>
    <font>
      <sz val="8"/>
      <name val="Arial"/>
      <family val="2"/>
      <scheme val="minor"/>
    </font>
    <font>
      <b/>
      <u/>
      <sz val="22"/>
      <color theme="1"/>
      <name val="Calibri"/>
      <family val="2"/>
    </font>
    <font>
      <b/>
      <sz val="16"/>
      <name val="Calibri"/>
      <family val="2"/>
    </font>
    <font>
      <b/>
      <sz val="7"/>
      <color theme="1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2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dashDot">
        <color auto="1"/>
      </right>
      <top style="medium">
        <color auto="1"/>
      </top>
      <bottom style="medium">
        <color auto="1"/>
      </bottom>
      <diagonal/>
    </border>
    <border>
      <left style="dashDot">
        <color auto="1"/>
      </left>
      <right style="dashDot">
        <color auto="1"/>
      </right>
      <top style="medium">
        <color auto="1"/>
      </top>
      <bottom style="medium">
        <color auto="1"/>
      </bottom>
      <diagonal/>
    </border>
    <border>
      <left style="dashDot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3">
    <xf numFmtId="0" fontId="0" fillId="0" borderId="0"/>
    <xf numFmtId="0" fontId="2" fillId="0" borderId="0"/>
    <xf numFmtId="0" fontId="4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</cellStyleXfs>
  <cellXfs count="76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Border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vertical="center" shrinkToFit="1"/>
    </xf>
    <xf numFmtId="0" fontId="8" fillId="3" borderId="7" xfId="0" applyNumberFormat="1" applyFont="1" applyFill="1" applyBorder="1" applyAlignment="1">
      <alignment horizontal="center" vertical="center" shrinkToFit="1"/>
    </xf>
    <xf numFmtId="0" fontId="12" fillId="0" borderId="0" xfId="3" applyNumberFormat="1" applyFont="1" applyAlignment="1">
      <alignment horizontal="center" vertical="center"/>
    </xf>
    <xf numFmtId="0" fontId="12" fillId="0" borderId="0" xfId="3" applyNumberFormat="1" applyFont="1" applyAlignment="1">
      <alignment vertical="center"/>
    </xf>
    <xf numFmtId="0" fontId="12" fillId="0" borderId="0" xfId="1" applyNumberFormat="1" applyFont="1" applyAlignment="1">
      <alignment horizontal="center" vertical="center"/>
    </xf>
    <xf numFmtId="0" fontId="12" fillId="0" borderId="0" xfId="3" applyNumberFormat="1" applyFont="1" applyFill="1" applyBorder="1" applyAlignment="1">
      <alignment horizontal="center" vertical="center"/>
    </xf>
    <xf numFmtId="0" fontId="12" fillId="0" borderId="0" xfId="1" applyNumberFormat="1" applyFont="1" applyAlignment="1">
      <alignment vertical="center"/>
    </xf>
    <xf numFmtId="0" fontId="13" fillId="0" borderId="0" xfId="0" applyFont="1" applyAlignment="1">
      <alignment vertical="center" shrinkToFit="1"/>
    </xf>
    <xf numFmtId="0" fontId="11" fillId="0" borderId="0" xfId="1" applyNumberFormat="1" applyFont="1" applyAlignment="1">
      <alignment vertical="center" shrinkToFit="1"/>
    </xf>
    <xf numFmtId="0" fontId="8" fillId="0" borderId="0" xfId="0" applyFont="1" applyAlignment="1">
      <alignment horizontal="center" vertical="center"/>
    </xf>
    <xf numFmtId="0" fontId="6" fillId="2" borderId="1" xfId="2" applyNumberFormat="1" applyFont="1" applyFill="1" applyBorder="1" applyAlignment="1">
      <alignment horizontal="center" vertical="center" wrapText="1"/>
    </xf>
    <xf numFmtId="0" fontId="7" fillId="2" borderId="1" xfId="2" applyNumberFormat="1" applyFont="1" applyFill="1" applyBorder="1" applyAlignment="1">
      <alignment horizontal="center" vertical="center" wrapText="1"/>
    </xf>
    <xf numFmtId="0" fontId="15" fillId="0" borderId="0" xfId="3" applyNumberFormat="1" applyFont="1" applyFill="1" applyBorder="1" applyAlignment="1">
      <alignment horizontal="center" vertical="center"/>
    </xf>
    <xf numFmtId="0" fontId="15" fillId="0" borderId="0" xfId="1" applyNumberFormat="1" applyFont="1" applyAlignment="1">
      <alignment horizontal="center" vertical="center" wrapText="1"/>
    </xf>
    <xf numFmtId="0" fontId="16" fillId="0" borderId="7" xfId="2" applyNumberFormat="1" applyFont="1" applyBorder="1" applyAlignment="1">
      <alignment horizontal="center" vertical="center" shrinkToFit="1"/>
    </xf>
    <xf numFmtId="0" fontId="16" fillId="0" borderId="7" xfId="0" applyNumberFormat="1" applyFont="1" applyBorder="1" applyAlignment="1">
      <alignment horizontal="center" vertical="center" shrinkToFit="1"/>
    </xf>
    <xf numFmtId="0" fontId="16" fillId="0" borderId="7" xfId="0" applyNumberFormat="1" applyFont="1" applyBorder="1" applyAlignment="1">
      <alignment horizontal="right" vertical="center" shrinkToFit="1"/>
    </xf>
    <xf numFmtId="166" fontId="14" fillId="4" borderId="7" xfId="2" applyNumberFormat="1" applyFont="1" applyFill="1" applyBorder="1" applyAlignment="1">
      <alignment horizontal="center" vertical="center" shrinkToFit="1"/>
    </xf>
    <xf numFmtId="166" fontId="14" fillId="0" borderId="2" xfId="2" applyNumberFormat="1" applyFont="1" applyFill="1" applyBorder="1" applyAlignment="1">
      <alignment horizontal="center" vertical="center" shrinkToFit="1"/>
    </xf>
    <xf numFmtId="166" fontId="14" fillId="0" borderId="7" xfId="2" applyNumberFormat="1" applyFont="1" applyBorder="1" applyAlignment="1">
      <alignment horizontal="center" vertical="center" shrinkToFit="1"/>
    </xf>
    <xf numFmtId="0" fontId="16" fillId="0" borderId="3" xfId="2" applyNumberFormat="1" applyFont="1" applyBorder="1" applyAlignment="1">
      <alignment horizontal="center" vertical="center" shrinkToFit="1"/>
    </xf>
    <xf numFmtId="0" fontId="16" fillId="0" borderId="3" xfId="0" applyNumberFormat="1" applyFont="1" applyBorder="1" applyAlignment="1">
      <alignment horizontal="center" vertical="center" shrinkToFit="1"/>
    </xf>
    <xf numFmtId="0" fontId="16" fillId="0" borderId="3" xfId="0" applyNumberFormat="1" applyFont="1" applyBorder="1" applyAlignment="1">
      <alignment horizontal="right" vertical="center" shrinkToFit="1"/>
    </xf>
    <xf numFmtId="166" fontId="14" fillId="4" borderId="3" xfId="2" applyNumberFormat="1" applyFont="1" applyFill="1" applyBorder="1" applyAlignment="1">
      <alignment horizontal="center" vertical="center" shrinkToFit="1"/>
    </xf>
    <xf numFmtId="0" fontId="8" fillId="0" borderId="0" xfId="0" applyFont="1" applyAlignment="1">
      <alignment horizontal="center" vertical="center"/>
    </xf>
    <xf numFmtId="0" fontId="10" fillId="0" borderId="0" xfId="0" applyFont="1" applyBorder="1" applyAlignment="1">
      <alignment vertical="center"/>
    </xf>
    <xf numFmtId="0" fontId="8" fillId="0" borderId="3" xfId="0" applyFont="1" applyBorder="1" applyAlignment="1">
      <alignment horizontal="center" vertical="center" shrinkToFit="1"/>
    </xf>
    <xf numFmtId="0" fontId="8" fillId="0" borderId="13" xfId="0" applyFont="1" applyBorder="1" applyAlignment="1">
      <alignment horizontal="center" vertical="center" shrinkToFit="1"/>
    </xf>
    <xf numFmtId="0" fontId="8" fillId="0" borderId="7" xfId="0" applyFont="1" applyBorder="1" applyAlignment="1">
      <alignment horizontal="center" vertical="center" shrinkToFit="1"/>
    </xf>
    <xf numFmtId="0" fontId="6" fillId="0" borderId="0" xfId="0" applyFont="1" applyBorder="1" applyAlignment="1">
      <alignment horizontal="center" vertical="center"/>
    </xf>
    <xf numFmtId="165" fontId="7" fillId="0" borderId="0" xfId="0" applyNumberFormat="1" applyFont="1" applyBorder="1" applyAlignment="1">
      <alignment vertical="center" shrinkToFit="1"/>
    </xf>
    <xf numFmtId="0" fontId="8" fillId="3" borderId="12" xfId="0" applyNumberFormat="1" applyFont="1" applyFill="1" applyBorder="1" applyAlignment="1">
      <alignment horizontal="right" vertical="center" shrinkToFit="1"/>
    </xf>
    <xf numFmtId="0" fontId="8" fillId="0" borderId="9" xfId="0" applyFont="1" applyBorder="1" applyAlignment="1">
      <alignment horizontal="center" vertical="center" shrinkToFit="1"/>
    </xf>
    <xf numFmtId="0" fontId="8" fillId="0" borderId="15" xfId="0" applyFont="1" applyBorder="1" applyAlignment="1">
      <alignment horizontal="right" vertical="center" shrinkToFit="1"/>
    </xf>
    <xf numFmtId="0" fontId="8" fillId="0" borderId="16" xfId="0" applyFont="1" applyBorder="1" applyAlignment="1">
      <alignment horizontal="center" vertical="center" shrinkToFit="1"/>
    </xf>
    <xf numFmtId="0" fontId="8" fillId="0" borderId="8" xfId="0" applyFont="1" applyBorder="1" applyAlignment="1">
      <alignment horizontal="center" vertical="center" shrinkToFit="1"/>
    </xf>
    <xf numFmtId="0" fontId="8" fillId="0" borderId="12" xfId="0" applyFont="1" applyBorder="1" applyAlignment="1">
      <alignment horizontal="center" vertical="center" shrinkToFit="1"/>
    </xf>
    <xf numFmtId="0" fontId="8" fillId="0" borderId="17" xfId="0" applyFont="1" applyBorder="1" applyAlignment="1">
      <alignment horizontal="right" vertical="center" shrinkToFit="1"/>
    </xf>
    <xf numFmtId="0" fontId="8" fillId="0" borderId="18" xfId="0" applyFont="1" applyBorder="1" applyAlignment="1">
      <alignment horizontal="center" vertical="center" shrinkToFit="1"/>
    </xf>
    <xf numFmtId="0" fontId="8" fillId="0" borderId="14" xfId="0" applyFont="1" applyBorder="1" applyAlignment="1">
      <alignment horizontal="center" vertical="center" shrinkToFit="1"/>
    </xf>
    <xf numFmtId="0" fontId="9" fillId="0" borderId="0" xfId="0" applyFont="1" applyAlignment="1">
      <alignment horizontal="center" vertical="center" shrinkToFit="1"/>
    </xf>
    <xf numFmtId="0" fontId="19" fillId="5" borderId="1" xfId="0" applyFont="1" applyFill="1" applyBorder="1" applyAlignment="1">
      <alignment horizontal="center" vertical="center"/>
    </xf>
    <xf numFmtId="0" fontId="19" fillId="5" borderId="11" xfId="0" applyFont="1" applyFill="1" applyBorder="1" applyAlignment="1">
      <alignment horizontal="center" vertical="center"/>
    </xf>
    <xf numFmtId="0" fontId="16" fillId="5" borderId="10" xfId="0" applyFont="1" applyFill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165" fontId="14" fillId="0" borderId="21" xfId="0" applyNumberFormat="1" applyFont="1" applyBorder="1" applyAlignment="1">
      <alignment horizontal="center" vertical="center" shrinkToFit="1"/>
    </xf>
    <xf numFmtId="0" fontId="20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167" fontId="8" fillId="0" borderId="7" xfId="0" applyNumberFormat="1" applyFont="1" applyBorder="1" applyAlignment="1">
      <alignment horizontal="center" vertical="center" shrinkToFit="1"/>
    </xf>
    <xf numFmtId="167" fontId="8" fillId="0" borderId="3" xfId="0" applyNumberFormat="1" applyFont="1" applyBorder="1" applyAlignment="1">
      <alignment horizontal="center" vertical="center" shrinkToFit="1"/>
    </xf>
    <xf numFmtId="167" fontId="8" fillId="0" borderId="13" xfId="0" applyNumberFormat="1" applyFont="1" applyBorder="1" applyAlignment="1">
      <alignment horizontal="center" vertical="center" shrinkToFit="1"/>
    </xf>
    <xf numFmtId="0" fontId="10" fillId="0" borderId="0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14" fillId="5" borderId="4" xfId="0" applyFont="1" applyFill="1" applyBorder="1" applyAlignment="1">
      <alignment horizontal="center" vertical="center" shrinkToFit="1"/>
    </xf>
    <xf numFmtId="0" fontId="14" fillId="5" borderId="6" xfId="0" applyFont="1" applyFill="1" applyBorder="1" applyAlignment="1">
      <alignment horizontal="center" vertical="center" shrinkToFit="1"/>
    </xf>
    <xf numFmtId="0" fontId="14" fillId="5" borderId="5" xfId="0" applyFont="1" applyFill="1" applyBorder="1" applyAlignment="1">
      <alignment horizontal="center" vertical="center" shrinkToFit="1"/>
    </xf>
    <xf numFmtId="167" fontId="7" fillId="5" borderId="4" xfId="0" applyNumberFormat="1" applyFont="1" applyFill="1" applyBorder="1" applyAlignment="1">
      <alignment horizontal="center" vertical="center" shrinkToFit="1"/>
    </xf>
    <xf numFmtId="167" fontId="7" fillId="5" borderId="5" xfId="0" applyNumberFormat="1" applyFont="1" applyFill="1" applyBorder="1" applyAlignment="1">
      <alignment horizontal="center" vertical="center" shrinkToFit="1"/>
    </xf>
    <xf numFmtId="164" fontId="14" fillId="6" borderId="19" xfId="0" applyNumberFormat="1" applyFont="1" applyFill="1" applyBorder="1" applyAlignment="1">
      <alignment horizontal="center" vertical="center" shrinkToFit="1"/>
    </xf>
    <xf numFmtId="164" fontId="14" fillId="6" borderId="20" xfId="0" applyNumberFormat="1" applyFont="1" applyFill="1" applyBorder="1" applyAlignment="1">
      <alignment horizontal="center" vertical="center" shrinkToFit="1"/>
    </xf>
    <xf numFmtId="0" fontId="14" fillId="3" borderId="20" xfId="0" applyFont="1" applyFill="1" applyBorder="1" applyAlignment="1">
      <alignment horizontal="center" vertical="center" shrinkToFit="1"/>
    </xf>
    <xf numFmtId="0" fontId="14" fillId="3" borderId="21" xfId="0" applyFont="1" applyFill="1" applyBorder="1" applyAlignment="1">
      <alignment horizontal="center" vertical="center" shrinkToFit="1"/>
    </xf>
    <xf numFmtId="0" fontId="8" fillId="0" borderId="0" xfId="0" applyFont="1" applyAlignment="1">
      <alignment horizontal="center" vertical="center"/>
    </xf>
    <xf numFmtId="0" fontId="14" fillId="6" borderId="19" xfId="0" applyFont="1" applyFill="1" applyBorder="1" applyAlignment="1">
      <alignment horizontal="center" vertical="center" shrinkToFit="1"/>
    </xf>
    <xf numFmtId="0" fontId="14" fillId="6" borderId="20" xfId="0" applyFont="1" applyFill="1" applyBorder="1" applyAlignment="1">
      <alignment horizontal="center" vertical="center" shrinkToFit="1"/>
    </xf>
    <xf numFmtId="0" fontId="13" fillId="0" borderId="0" xfId="0" applyFont="1" applyBorder="1" applyAlignment="1">
      <alignment horizontal="center" vertical="center"/>
    </xf>
  </cellXfs>
  <cellStyles count="13">
    <cellStyle name="Normal" xfId="0" builtinId="0"/>
    <cellStyle name="Normal 2" xfId="1" xr:uid="{00000000-0005-0000-0000-000001000000}"/>
    <cellStyle name="Normal 2 10 2" xfId="12" xr:uid="{00000000-0005-0000-0000-000002000000}"/>
    <cellStyle name="Normal 2 11 2" xfId="11" xr:uid="{00000000-0005-0000-0000-000003000000}"/>
    <cellStyle name="Normal 2 2" xfId="2" xr:uid="{00000000-0005-0000-0000-000004000000}"/>
    <cellStyle name="Normal 2 2 10" xfId="4" xr:uid="{00000000-0005-0000-0000-000005000000}"/>
    <cellStyle name="Normal 2 3" xfId="3" xr:uid="{00000000-0005-0000-0000-000006000000}"/>
    <cellStyle name="Normal 2 5 2" xfId="6" xr:uid="{00000000-0005-0000-0000-000007000000}"/>
    <cellStyle name="Normal 2 6 2" xfId="7" xr:uid="{00000000-0005-0000-0000-000008000000}"/>
    <cellStyle name="Normal 2 7 2" xfId="8" xr:uid="{00000000-0005-0000-0000-000009000000}"/>
    <cellStyle name="Normal 2 8 2" xfId="9" xr:uid="{00000000-0005-0000-0000-00000A000000}"/>
    <cellStyle name="Normal 2 9 2" xfId="10" xr:uid="{00000000-0005-0000-0000-00000B000000}"/>
    <cellStyle name="Normal 5 2" xfId="5" xr:uid="{00000000-0005-0000-0000-00000C000000}"/>
  </cellStyles>
  <dxfs count="65">
    <dxf>
      <font>
        <b/>
        <i val="0"/>
        <strike val="0"/>
        <condense val="0"/>
        <extend val="0"/>
        <outline val="0"/>
        <shadow val="0"/>
        <u val="none"/>
        <vertAlign val="baseline"/>
        <sz val="15"/>
        <color theme="1"/>
        <name val="Calibri"/>
        <family val="2"/>
        <scheme val="none"/>
      </font>
      <alignment horizontal="center" vertical="center" textRotation="0" wrapText="0" indent="0" justifyLastLine="0" shrinkToFit="1" readingOrder="0"/>
      <border diagonalUp="0" diagonalDown="0">
        <left style="medium">
          <color auto="1"/>
        </left>
        <right/>
        <top style="thin">
          <color auto="1"/>
        </top>
        <bottom style="thin">
          <color auto="1"/>
        </bottom>
        <vertical style="medium">
          <color auto="1"/>
        </vertical>
        <horizontal style="thin">
          <color auto="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5"/>
        <color theme="1"/>
        <name val="Calibri"/>
        <family val="2"/>
        <scheme val="none"/>
      </font>
      <numFmt numFmtId="0" formatCode="General"/>
      <alignment horizontal="center" vertical="center" textRotation="0" wrapText="0" indent="0" justifyLastLine="0" shrinkToFit="1" readingOrder="0"/>
      <border diagonalUp="0" diagonalDown="0">
        <left style="medium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medium">
          <color auto="1"/>
        </vertical>
        <horizontal style="thin">
          <color auto="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5"/>
        <color theme="1"/>
        <name val="Calibri"/>
        <family val="2"/>
        <scheme val="none"/>
      </font>
      <numFmt numFmtId="167" formatCode="#,###"/>
      <alignment horizontal="center" vertical="center" textRotation="0" wrapText="0" indent="0" justifyLastLine="0" shrinkToFit="1" readingOrder="0"/>
      <border diagonalUp="0" diagonalDown="0">
        <left style="medium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5"/>
        <color theme="1"/>
        <name val="Calibri"/>
        <family val="2"/>
        <scheme val="none"/>
      </font>
      <numFmt numFmtId="0" formatCode="General"/>
      <alignment horizontal="center" vertical="center" textRotation="0" wrapText="0" indent="0" justifyLastLine="0" shrinkToFit="1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5"/>
        <color theme="1"/>
        <name val="Calibri"/>
        <family val="2"/>
        <scheme val="none"/>
      </font>
      <numFmt numFmtId="0" formatCode="General"/>
      <alignment horizontal="right" vertical="center" textRotation="0" wrapText="0" indent="0" justifyLastLine="0" shrinkToFit="1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5"/>
        <color theme="1"/>
        <name val="Calibri"/>
        <family val="2"/>
        <scheme val="none"/>
      </font>
      <numFmt numFmtId="0" formatCode="General"/>
      <alignment horizontal="center" vertical="center" textRotation="0" wrapText="0" indent="0" justifyLastLine="0" shrinkToFit="1" readingOrder="0"/>
      <border diagonalUp="0" diagonalDown="0">
        <left style="medium">
          <color auto="1"/>
        </left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5"/>
        <color theme="1"/>
        <name val="Calibri"/>
        <family val="2"/>
        <scheme val="none"/>
      </font>
      <alignment horizontal="center" vertical="center" textRotation="0" wrapText="0" indent="0" justifyLastLine="0" shrinkToFit="1" readingOrder="0"/>
      <border diagonalUp="0" diagonalDown="0">
        <left style="medium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medium">
          <color auto="1"/>
        </vertical>
        <horizontal style="thin">
          <color auto="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5"/>
        <color theme="1"/>
        <name val="Calibri"/>
        <family val="2"/>
        <scheme val="none"/>
      </font>
      <numFmt numFmtId="0" formatCode="General"/>
      <alignment horizontal="center" vertical="center" textRotation="0" wrapText="0" indent="0" justifyLastLine="0" shrinkToFit="1" readingOrder="0"/>
      <border diagonalUp="0" diagonalDown="0">
        <left/>
        <right style="medium">
          <color auto="1"/>
        </right>
        <top style="thin">
          <color auto="1"/>
        </top>
        <bottom style="thin">
          <color auto="1"/>
        </bottom>
        <vertical style="medium">
          <color auto="1"/>
        </vertical>
        <horizontal style="thin">
          <color auto="1"/>
        </horizontal>
      </border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5"/>
        <color theme="1"/>
        <name val="Calibri"/>
        <family val="2"/>
        <scheme val="none"/>
      </font>
      <alignment horizontal="center" vertical="center" textRotation="0" wrapText="0" indent="0" justifyLastLine="0" shrinkToFit="1" readingOrder="0"/>
    </dxf>
    <dxf>
      <border>
        <bottom style="medium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auto="1"/>
        <name val="Calibri"/>
        <family val="2"/>
        <scheme val="none"/>
      </font>
      <fill>
        <patternFill patternType="solid">
          <fgColor indexed="64"/>
          <bgColor theme="9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auto="1"/>
        </left>
        <right style="medium">
          <color auto="1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5"/>
        <color theme="1"/>
        <name val="Calibri"/>
        <family val="2"/>
        <scheme val="none"/>
      </font>
      <alignment horizontal="center" vertical="center" textRotation="0" wrapText="0" indent="0" justifyLastLine="0" shrinkToFit="1" readingOrder="0"/>
      <border diagonalUp="0" diagonalDown="0">
        <left style="medium">
          <color auto="1"/>
        </left>
        <right/>
        <top style="thin">
          <color auto="1"/>
        </top>
        <bottom style="thin">
          <color auto="1"/>
        </bottom>
        <vertical style="medium">
          <color auto="1"/>
        </vertical>
        <horizontal style="thin">
          <color auto="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5"/>
        <color theme="1"/>
        <name val="Calibri"/>
        <family val="2"/>
        <scheme val="none"/>
      </font>
      <numFmt numFmtId="0" formatCode="General"/>
      <alignment horizontal="center" vertical="center" textRotation="0" wrapText="0" indent="0" justifyLastLine="0" shrinkToFit="1" readingOrder="0"/>
      <border diagonalUp="0" diagonalDown="0">
        <left style="medium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medium">
          <color auto="1"/>
        </vertical>
        <horizontal style="thin">
          <color auto="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5"/>
        <color theme="1"/>
        <name val="Calibri"/>
        <family val="2"/>
        <scheme val="none"/>
      </font>
      <numFmt numFmtId="167" formatCode="#,###"/>
      <alignment horizontal="center" vertical="center" textRotation="0" wrapText="0" indent="0" justifyLastLine="0" shrinkToFit="1" readingOrder="0"/>
      <border diagonalUp="0" diagonalDown="0">
        <left style="medium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5"/>
        <color theme="1"/>
        <name val="Calibri"/>
        <family val="2"/>
        <scheme val="none"/>
      </font>
      <numFmt numFmtId="0" formatCode="General"/>
      <alignment horizontal="center" vertical="center" textRotation="0" wrapText="0" indent="0" justifyLastLine="0" shrinkToFit="1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5"/>
        <color theme="1"/>
        <name val="Calibri"/>
        <family val="2"/>
        <scheme val="none"/>
      </font>
      <numFmt numFmtId="0" formatCode="General"/>
      <alignment horizontal="right" vertical="center" textRotation="0" wrapText="0" indent="0" justifyLastLine="0" shrinkToFit="1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5"/>
        <color theme="1"/>
        <name val="Calibri"/>
        <family val="2"/>
        <scheme val="none"/>
      </font>
      <numFmt numFmtId="0" formatCode="General"/>
      <alignment horizontal="center" vertical="center" textRotation="0" wrapText="0" indent="0" justifyLastLine="0" shrinkToFit="1" readingOrder="0"/>
      <border diagonalUp="0" diagonalDown="0">
        <left style="medium">
          <color auto="1"/>
        </left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5"/>
        <color theme="1"/>
        <name val="Calibri"/>
        <family val="2"/>
        <scheme val="none"/>
      </font>
      <alignment horizontal="center" vertical="center" textRotation="0" wrapText="0" indent="0" justifyLastLine="0" shrinkToFit="1" readingOrder="0"/>
      <border diagonalUp="0" diagonalDown="0">
        <left style="medium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medium">
          <color auto="1"/>
        </vertical>
        <horizontal style="thin">
          <color auto="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5"/>
        <color theme="1"/>
        <name val="Calibri"/>
        <family val="2"/>
        <scheme val="none"/>
      </font>
      <numFmt numFmtId="0" formatCode="General"/>
      <alignment horizontal="center" vertical="center" textRotation="0" wrapText="0" indent="0" justifyLastLine="0" shrinkToFit="1" readingOrder="0"/>
      <border diagonalUp="0" diagonalDown="0">
        <left/>
        <right style="medium">
          <color auto="1"/>
        </right>
        <top style="thin">
          <color auto="1"/>
        </top>
        <bottom style="thin">
          <color auto="1"/>
        </bottom>
        <vertical style="medium">
          <color auto="1"/>
        </vertical>
        <horizontal style="thin">
          <color auto="1"/>
        </horizontal>
      </border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5"/>
        <color theme="1"/>
        <name val="Calibri"/>
        <family val="2"/>
        <scheme val="none"/>
      </font>
      <alignment horizontal="center" vertical="center" textRotation="0" wrapText="0" indent="0" justifyLastLine="0" shrinkToFit="1" readingOrder="0"/>
    </dxf>
    <dxf>
      <border>
        <bottom style="medium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auto="1"/>
        <name val="Calibri"/>
        <family val="2"/>
        <scheme val="none"/>
      </font>
      <fill>
        <patternFill patternType="solid">
          <fgColor indexed="64"/>
          <bgColor theme="9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auto="1"/>
        </left>
        <right style="medium">
          <color auto="1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5"/>
        <color theme="1"/>
        <name val="Calibri"/>
        <family val="2"/>
        <scheme val="none"/>
      </font>
      <alignment horizontal="center" vertical="center" textRotation="0" wrapText="0" indent="0" justifyLastLine="0" shrinkToFit="1" readingOrder="0"/>
      <border diagonalUp="0" diagonalDown="0">
        <left style="medium">
          <color auto="1"/>
        </left>
        <right/>
        <top style="thin">
          <color auto="1"/>
        </top>
        <bottom style="thin">
          <color auto="1"/>
        </bottom>
        <vertical style="medium">
          <color auto="1"/>
        </vertical>
        <horizontal style="thin">
          <color auto="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5"/>
        <color theme="1"/>
        <name val="Calibri"/>
        <family val="2"/>
        <scheme val="none"/>
      </font>
      <numFmt numFmtId="0" formatCode="General"/>
      <alignment horizontal="center" vertical="center" textRotation="0" wrapText="0" indent="0" justifyLastLine="0" shrinkToFit="1" readingOrder="0"/>
      <border diagonalUp="0" diagonalDown="0">
        <left style="medium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medium">
          <color auto="1"/>
        </vertical>
        <horizontal style="thin">
          <color auto="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5"/>
        <color theme="1"/>
        <name val="Calibri"/>
        <family val="2"/>
        <scheme val="none"/>
      </font>
      <numFmt numFmtId="167" formatCode="#,###"/>
      <alignment horizontal="center" vertical="center" textRotation="0" wrapText="0" indent="0" justifyLastLine="0" shrinkToFit="1" readingOrder="0"/>
      <border diagonalUp="0" diagonalDown="0">
        <left style="medium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5"/>
        <color theme="1"/>
        <name val="Calibri"/>
        <family val="2"/>
        <scheme val="none"/>
      </font>
      <numFmt numFmtId="0" formatCode="General"/>
      <alignment horizontal="center" vertical="center" textRotation="0" wrapText="0" indent="0" justifyLastLine="0" shrinkToFit="1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5"/>
        <color theme="1"/>
        <name val="Calibri"/>
        <family val="2"/>
        <scheme val="none"/>
      </font>
      <numFmt numFmtId="0" formatCode="General"/>
      <alignment horizontal="right" vertical="center" textRotation="0" wrapText="0" indent="0" justifyLastLine="0" shrinkToFit="1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5"/>
        <color theme="1"/>
        <name val="Calibri"/>
        <family val="2"/>
        <scheme val="none"/>
      </font>
      <numFmt numFmtId="0" formatCode="General"/>
      <alignment horizontal="center" vertical="center" textRotation="0" wrapText="0" indent="0" justifyLastLine="0" shrinkToFit="1" readingOrder="0"/>
      <border diagonalUp="0" diagonalDown="0">
        <left style="medium">
          <color auto="1"/>
        </left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5"/>
        <color theme="1"/>
        <name val="Calibri"/>
        <family val="2"/>
        <scheme val="none"/>
      </font>
      <alignment horizontal="center" vertical="center" textRotation="0" wrapText="0" indent="0" justifyLastLine="0" shrinkToFit="1" readingOrder="0"/>
      <border diagonalUp="0" diagonalDown="0">
        <left style="medium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medium">
          <color auto="1"/>
        </vertical>
        <horizontal style="thin">
          <color auto="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5"/>
        <color theme="1"/>
        <name val="Calibri"/>
        <family val="2"/>
        <scheme val="none"/>
      </font>
      <numFmt numFmtId="0" formatCode="General"/>
      <alignment horizontal="center" vertical="center" textRotation="0" wrapText="0" indent="0" justifyLastLine="0" shrinkToFit="1" readingOrder="0"/>
      <border diagonalUp="0" diagonalDown="0">
        <left/>
        <right style="medium">
          <color auto="1"/>
        </right>
        <top style="thin">
          <color auto="1"/>
        </top>
        <bottom style="thin">
          <color auto="1"/>
        </bottom>
        <vertical style="medium">
          <color auto="1"/>
        </vertical>
        <horizontal style="thin">
          <color auto="1"/>
        </horizontal>
      </border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5"/>
        <color theme="1"/>
        <name val="Calibri"/>
        <family val="2"/>
        <scheme val="none"/>
      </font>
      <alignment horizontal="center" vertical="center" textRotation="0" wrapText="0" indent="0" justifyLastLine="0" shrinkToFit="1" readingOrder="0"/>
    </dxf>
    <dxf>
      <border>
        <bottom style="medium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auto="1"/>
        <name val="Calibri"/>
        <family val="2"/>
        <scheme val="none"/>
      </font>
      <fill>
        <patternFill patternType="solid">
          <fgColor indexed="64"/>
          <bgColor theme="9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auto="1"/>
        </left>
        <right style="medium">
          <color auto="1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5"/>
        <color theme="1"/>
        <name val="Calibri"/>
        <family val="2"/>
        <scheme val="none"/>
      </font>
      <alignment horizontal="center" vertical="center" textRotation="0" wrapText="0" indent="0" justifyLastLine="0" shrinkToFit="1" readingOrder="0"/>
      <border diagonalUp="0" diagonalDown="0">
        <left style="medium">
          <color auto="1"/>
        </left>
        <right/>
        <top style="thin">
          <color auto="1"/>
        </top>
        <bottom style="thin">
          <color auto="1"/>
        </bottom>
        <vertical style="medium">
          <color auto="1"/>
        </vertical>
        <horizontal style="thin">
          <color auto="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5"/>
        <color theme="1"/>
        <name val="Calibri"/>
        <family val="2"/>
        <scheme val="none"/>
      </font>
      <numFmt numFmtId="0" formatCode="General"/>
      <alignment horizontal="center" vertical="center" textRotation="0" wrapText="0" indent="0" justifyLastLine="0" shrinkToFit="1" readingOrder="0"/>
      <border diagonalUp="0" diagonalDown="0">
        <left style="medium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medium">
          <color auto="1"/>
        </vertical>
        <horizontal style="thin">
          <color auto="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5"/>
        <color theme="1"/>
        <name val="Calibri"/>
        <family val="2"/>
        <scheme val="none"/>
      </font>
      <numFmt numFmtId="167" formatCode="#,###"/>
      <alignment horizontal="center" vertical="center" textRotation="0" wrapText="0" indent="0" justifyLastLine="0" shrinkToFit="1" readingOrder="0"/>
      <border diagonalUp="0" diagonalDown="0">
        <left style="medium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5"/>
        <color theme="1"/>
        <name val="Calibri"/>
        <family val="2"/>
        <scheme val="none"/>
      </font>
      <numFmt numFmtId="0" formatCode="General"/>
      <alignment horizontal="center" vertical="center" textRotation="0" wrapText="0" indent="0" justifyLastLine="0" shrinkToFit="1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5"/>
        <color theme="1"/>
        <name val="Calibri"/>
        <family val="2"/>
        <scheme val="none"/>
      </font>
      <numFmt numFmtId="0" formatCode="General"/>
      <alignment horizontal="right" vertical="center" textRotation="0" wrapText="0" indent="0" justifyLastLine="0" shrinkToFit="1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5"/>
        <color theme="1"/>
        <name val="Calibri"/>
        <family val="2"/>
        <scheme val="none"/>
      </font>
      <numFmt numFmtId="0" formatCode="General"/>
      <alignment horizontal="center" vertical="center" textRotation="0" wrapText="0" indent="0" justifyLastLine="0" shrinkToFit="1" readingOrder="0"/>
      <border diagonalUp="0" diagonalDown="0">
        <left style="medium">
          <color auto="1"/>
        </left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5"/>
        <color theme="1"/>
        <name val="Calibri"/>
        <family val="2"/>
        <scheme val="none"/>
      </font>
      <alignment horizontal="center" vertical="center" textRotation="0" wrapText="0" indent="0" justifyLastLine="0" shrinkToFit="1" readingOrder="0"/>
      <border diagonalUp="0" diagonalDown="0">
        <left style="medium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medium">
          <color auto="1"/>
        </vertical>
        <horizontal style="thin">
          <color auto="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5"/>
        <color theme="1"/>
        <name val="Calibri"/>
        <family val="2"/>
        <scheme val="none"/>
      </font>
      <numFmt numFmtId="0" formatCode="General"/>
      <alignment horizontal="center" vertical="center" textRotation="0" wrapText="0" indent="0" justifyLastLine="0" shrinkToFit="1" readingOrder="0"/>
      <border diagonalUp="0" diagonalDown="0">
        <left/>
        <right style="medium">
          <color auto="1"/>
        </right>
        <top style="thin">
          <color auto="1"/>
        </top>
        <bottom style="thin">
          <color auto="1"/>
        </bottom>
        <vertical style="medium">
          <color auto="1"/>
        </vertical>
        <horizontal style="thin">
          <color auto="1"/>
        </horizontal>
      </border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5"/>
        <color theme="1"/>
        <name val="Calibri"/>
        <family val="2"/>
        <scheme val="none"/>
      </font>
      <alignment horizontal="center" vertical="center" textRotation="0" wrapText="0" indent="0" justifyLastLine="0" shrinkToFit="1" readingOrder="0"/>
    </dxf>
    <dxf>
      <border>
        <bottom style="medium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auto="1"/>
        <name val="Calibri"/>
        <family val="2"/>
        <scheme val="none"/>
      </font>
      <fill>
        <patternFill patternType="solid">
          <fgColor indexed="64"/>
          <bgColor theme="9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auto="1"/>
        </left>
        <right style="medium">
          <color auto="1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5"/>
        <color theme="1"/>
        <name val="Calibri"/>
        <family val="2"/>
        <scheme val="none"/>
      </font>
      <alignment horizontal="center" vertical="center" textRotation="0" wrapText="0" indent="0" justifyLastLine="0" shrinkToFit="1" readingOrder="0"/>
      <border diagonalUp="0" diagonalDown="0">
        <left style="medium">
          <color auto="1"/>
        </left>
        <right/>
        <top style="thin">
          <color auto="1"/>
        </top>
        <bottom style="thin">
          <color auto="1"/>
        </bottom>
        <vertical style="medium">
          <color auto="1"/>
        </vertical>
        <horizontal style="thin">
          <color auto="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5"/>
        <color theme="1"/>
        <name val="Calibri"/>
        <family val="2"/>
        <scheme val="none"/>
      </font>
      <numFmt numFmtId="0" formatCode="General"/>
      <alignment horizontal="center" vertical="center" textRotation="0" wrapText="0" indent="0" justifyLastLine="0" shrinkToFit="1" readingOrder="0"/>
      <border diagonalUp="0" diagonalDown="0">
        <left style="medium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medium">
          <color auto="1"/>
        </vertical>
        <horizontal style="thin">
          <color auto="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5"/>
        <color theme="1"/>
        <name val="Calibri"/>
        <family val="2"/>
        <scheme val="none"/>
      </font>
      <numFmt numFmtId="167" formatCode="#,###"/>
      <alignment horizontal="center" vertical="center" textRotation="0" wrapText="0" indent="0" justifyLastLine="0" shrinkToFit="1" readingOrder="0"/>
      <border diagonalUp="0" diagonalDown="0">
        <left style="medium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medium">
          <color auto="1"/>
        </vertical>
        <horizontal style="thin">
          <color auto="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5"/>
        <color theme="1"/>
        <name val="Calibri"/>
        <family val="2"/>
        <scheme val="none"/>
      </font>
      <numFmt numFmtId="0" formatCode="General"/>
      <alignment horizontal="center" vertical="center" textRotation="0" wrapText="0" indent="0" justifyLastLine="0" shrinkToFit="1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5"/>
        <color theme="1"/>
        <name val="Calibri"/>
        <family val="2"/>
        <scheme val="none"/>
      </font>
      <numFmt numFmtId="0" formatCode="General"/>
      <alignment horizontal="right" vertical="center" textRotation="0" wrapText="0" indent="0" justifyLastLine="0" shrinkToFit="1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5"/>
        <color theme="1"/>
        <name val="Calibri"/>
        <family val="2"/>
        <scheme val="none"/>
      </font>
      <numFmt numFmtId="0" formatCode="General"/>
      <alignment horizontal="center" vertical="center" textRotation="0" wrapText="0" indent="0" justifyLastLine="0" shrinkToFit="1" readingOrder="0"/>
      <border diagonalUp="0" diagonalDown="0">
        <left style="medium">
          <color auto="1"/>
        </left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5"/>
        <color theme="1"/>
        <name val="Calibri"/>
        <family val="2"/>
        <scheme val="none"/>
      </font>
      <alignment horizontal="center" vertical="center" textRotation="0" wrapText="0" indent="0" justifyLastLine="0" shrinkToFit="1" readingOrder="0"/>
      <border diagonalUp="0" diagonalDown="0">
        <left style="medium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medium">
          <color auto="1"/>
        </vertical>
        <horizontal style="thin">
          <color auto="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5"/>
        <color theme="1"/>
        <name val="Calibri"/>
        <family val="2"/>
        <scheme val="none"/>
      </font>
      <numFmt numFmtId="0" formatCode="General"/>
      <alignment horizontal="center" vertical="center" textRotation="0" wrapText="0" indent="0" justifyLastLine="0" shrinkToFit="1" readingOrder="0"/>
      <border diagonalUp="0" diagonalDown="0">
        <left/>
        <right style="medium">
          <color auto="1"/>
        </right>
        <top style="thin">
          <color auto="1"/>
        </top>
        <bottom style="thin">
          <color auto="1"/>
        </bottom>
        <vertical style="medium">
          <color auto="1"/>
        </vertical>
        <horizontal style="thin">
          <color auto="1"/>
        </horizontal>
      </border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5"/>
        <color theme="1"/>
        <name val="Calibri"/>
        <family val="2"/>
        <scheme val="none"/>
      </font>
      <alignment horizontal="center" vertical="center" textRotation="0" wrapText="0" indent="0" justifyLastLine="0" shrinkToFit="1" readingOrder="0"/>
    </dxf>
    <dxf>
      <border>
        <bottom style="medium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auto="1"/>
        <name val="Calibri"/>
        <family val="2"/>
        <scheme val="none"/>
      </font>
      <fill>
        <patternFill patternType="solid">
          <fgColor indexed="64"/>
          <bgColor theme="9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auto="1"/>
        </left>
        <right style="medium">
          <color auto="1"/>
        </right>
        <top/>
        <bottom/>
      </border>
    </dxf>
  </dxfs>
  <tableStyles count="0" defaultTableStyle="TableStyleMedium2" defaultPivotStyle="PivotStyleMedium9"/>
  <colors>
    <mruColors>
      <color rgb="FFFFFF99"/>
      <color rgb="FFFFFFCC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onnections" Target="connection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1545166</xdr:colOff>
      <xdr:row>1</xdr:row>
      <xdr:rowOff>116416</xdr:rowOff>
    </xdr:from>
    <xdr:to>
      <xdr:col>6</xdr:col>
      <xdr:colOff>476249</xdr:colOff>
      <xdr:row>2</xdr:row>
      <xdr:rowOff>370416</xdr:rowOff>
    </xdr:to>
    <xdr:sp macro="" textlink="">
      <xdr:nvSpPr>
        <xdr:cNvPr id="2" name="Rounded Rectangle 2">
          <a:extLst>
            <a:ext uri="{FF2B5EF4-FFF2-40B4-BE49-F238E27FC236}">
              <a16:creationId xmlns:a16="http://schemas.microsoft.com/office/drawing/2014/main" id="{AF9869D0-5191-4940-9852-7B09F58966CD}"/>
            </a:ext>
          </a:extLst>
        </xdr:cNvPr>
        <xdr:cNvSpPr/>
      </xdr:nvSpPr>
      <xdr:spPr>
        <a:xfrm>
          <a:off x="11267895084" y="285749"/>
          <a:ext cx="3333750" cy="645584"/>
        </a:xfrm>
        <a:prstGeom prst="roundRect">
          <a:avLst/>
        </a:prstGeom>
        <a:solidFill>
          <a:schemeClr val="accent2">
            <a:lumMod val="20000"/>
            <a:lumOff val="80000"/>
          </a:schemeClr>
        </a:solidFill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1" anchor="ctr"/>
        <a:lstStyle/>
        <a:p>
          <a:pPr algn="r" rtl="1"/>
          <a:endParaRPr lang="ar-EG" sz="1000" b="1">
            <a:solidFill>
              <a:schemeClr val="tx1">
                <a:lumMod val="95000"/>
                <a:lumOff val="5000"/>
              </a:schemeClr>
            </a:solidFill>
          </a:endParaRPr>
        </a:p>
      </xdr:txBody>
    </xdr:sp>
    <xdr:clientData/>
  </xdr:twoCellAnchor>
  <xdr:oneCellAnchor>
    <xdr:from>
      <xdr:col>4</xdr:col>
      <xdr:colOff>1534582</xdr:colOff>
      <xdr:row>1</xdr:row>
      <xdr:rowOff>42334</xdr:rowOff>
    </xdr:from>
    <xdr:ext cx="3344334" cy="687917"/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69897950-CBD0-46BB-803C-93E1EF7A8AA8}"/>
            </a:ext>
          </a:extLst>
        </xdr:cNvPr>
        <xdr:cNvSpPr/>
      </xdr:nvSpPr>
      <xdr:spPr>
        <a:xfrm>
          <a:off x="11267895084" y="211667"/>
          <a:ext cx="3344334" cy="687917"/>
        </a:xfrm>
        <a:prstGeom prst="rect">
          <a:avLst/>
        </a:prstGeom>
        <a:noFill/>
        <a:ln>
          <a:noFill/>
        </a:ln>
      </xdr:spPr>
      <xdr:txBody>
        <a:bodyPr wrap="none" lIns="91440" tIns="45720" rIns="91440" bIns="45720" anchor="ctr">
          <a:noAutofit/>
        </a:bodyPr>
        <a:lstStyle/>
        <a:p>
          <a:pPr algn="ctr"/>
          <a:r>
            <a:rPr lang="ar-EG" sz="3000" b="1" i="0" u="none" cap="none" spc="0">
              <a:ln w="0"/>
              <a:solidFill>
                <a:schemeClr val="accent4">
                  <a:lumMod val="75000"/>
                </a:schemeClr>
              </a:solidFill>
              <a:effectLst/>
              <a:latin typeface="Aldhabi" panose="01000000000000000000" pitchFamily="2" charset="-78"/>
              <a:cs typeface="DecoType Thuluth" panose="02010000000000000000" pitchFamily="2" charset="-78"/>
            </a:rPr>
            <a:t>إذن</a:t>
          </a:r>
          <a:r>
            <a:rPr lang="ar-EG" sz="3000" b="1" i="0" u="none" cap="none" spc="0" baseline="0">
              <a:ln w="0"/>
              <a:solidFill>
                <a:schemeClr val="accent4">
                  <a:lumMod val="75000"/>
                </a:schemeClr>
              </a:solidFill>
              <a:effectLst/>
              <a:latin typeface="Aldhabi" panose="01000000000000000000" pitchFamily="2" charset="-78"/>
              <a:cs typeface="DecoType Thuluth" panose="02010000000000000000" pitchFamily="2" charset="-78"/>
            </a:rPr>
            <a:t> إضـافـة  -  مـنـتــج تــام</a:t>
          </a:r>
          <a:endParaRPr lang="en-US" sz="3000" b="1" i="0" u="none" cap="none" spc="0">
            <a:ln w="0"/>
            <a:solidFill>
              <a:schemeClr val="accent4">
                <a:lumMod val="75000"/>
              </a:schemeClr>
            </a:solidFill>
            <a:effectLst/>
            <a:latin typeface="Aldhabi" panose="01000000000000000000" pitchFamily="2" charset="-78"/>
            <a:cs typeface="DecoType Thuluth" panose="02010000000000000000" pitchFamily="2" charset="-78"/>
          </a:endParaRPr>
        </a:p>
      </xdr:txBody>
    </xdr:sp>
    <xdr:clientData/>
  </xdr:oneCellAnchor>
  <xdr:twoCellAnchor>
    <xdr:from>
      <xdr:col>7</xdr:col>
      <xdr:colOff>666750</xdr:colOff>
      <xdr:row>2</xdr:row>
      <xdr:rowOff>21166</xdr:rowOff>
    </xdr:from>
    <xdr:to>
      <xdr:col>8</xdr:col>
      <xdr:colOff>2603500</xdr:colOff>
      <xdr:row>2</xdr:row>
      <xdr:rowOff>381000</xdr:rowOff>
    </xdr:to>
    <xdr:sp macro="" textlink="">
      <xdr:nvSpPr>
        <xdr:cNvPr id="5" name="Rounded Rectangle 2">
          <a:extLst>
            <a:ext uri="{FF2B5EF4-FFF2-40B4-BE49-F238E27FC236}">
              <a16:creationId xmlns:a16="http://schemas.microsoft.com/office/drawing/2014/main" id="{369FEC87-2A59-4BF4-AF04-395EF196ACB3}"/>
            </a:ext>
          </a:extLst>
        </xdr:cNvPr>
        <xdr:cNvSpPr/>
      </xdr:nvSpPr>
      <xdr:spPr>
        <a:xfrm>
          <a:off x="11264296750" y="582083"/>
          <a:ext cx="2614083" cy="359834"/>
        </a:xfrm>
        <a:prstGeom prst="roundRect">
          <a:avLst/>
        </a:prstGeom>
        <a:noFill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1" anchor="ctr"/>
        <a:lstStyle/>
        <a:p>
          <a:pPr algn="r" rtl="1"/>
          <a:endParaRPr lang="ar-EG" sz="1000" b="1">
            <a:solidFill>
              <a:schemeClr val="tx1">
                <a:lumMod val="95000"/>
                <a:lumOff val="5000"/>
              </a:schemeClr>
            </a:solidFill>
          </a:endParaRPr>
        </a:p>
      </xdr:txBody>
    </xdr:sp>
    <xdr:clientData/>
  </xdr:twoCellAnchor>
  <xdr:oneCellAnchor>
    <xdr:from>
      <xdr:col>8</xdr:col>
      <xdr:colOff>31751</xdr:colOff>
      <xdr:row>1</xdr:row>
      <xdr:rowOff>306918</xdr:rowOff>
    </xdr:from>
    <xdr:ext cx="285749" cy="465666"/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id="{FD356776-797B-4105-8EEA-B177BEF12103}"/>
            </a:ext>
          </a:extLst>
        </xdr:cNvPr>
        <xdr:cNvSpPr/>
      </xdr:nvSpPr>
      <xdr:spPr>
        <a:xfrm>
          <a:off x="11266582750" y="476251"/>
          <a:ext cx="285749" cy="465666"/>
        </a:xfrm>
        <a:prstGeom prst="rect">
          <a:avLst/>
        </a:prstGeom>
        <a:noFill/>
        <a:ln>
          <a:noFill/>
        </a:ln>
      </xdr:spPr>
      <xdr:txBody>
        <a:bodyPr wrap="none" lIns="91440" tIns="45720" rIns="91440" bIns="45720" anchor="ctr">
          <a:noAutofit/>
        </a:bodyPr>
        <a:lstStyle/>
        <a:p>
          <a:pPr algn="ctr"/>
          <a:r>
            <a:rPr lang="ar-EG" sz="2200" b="1" i="0" u="none" cap="none" spc="0">
              <a:ln w="0"/>
              <a:solidFill>
                <a:schemeClr val="tx1"/>
              </a:solidFill>
              <a:effectLst/>
              <a:latin typeface="Calibri" panose="020F0502020204030204" pitchFamily="34" charset="0"/>
              <a:cs typeface="Calibri" panose="020F0502020204030204" pitchFamily="34" charset="0"/>
            </a:rPr>
            <a:t>م</a:t>
          </a:r>
          <a:endParaRPr lang="en-US" sz="2200" b="1" i="0" u="none" cap="none" spc="0">
            <a:ln w="0"/>
            <a:solidFill>
              <a:schemeClr val="tx1"/>
            </a:solidFill>
            <a:effectLst/>
            <a:latin typeface="Calibri" panose="020F0502020204030204" pitchFamily="34" charset="0"/>
            <a:cs typeface="Calibri" panose="020F0502020204030204" pitchFamily="34" charset="0"/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1545166</xdr:colOff>
      <xdr:row>1</xdr:row>
      <xdr:rowOff>116416</xdr:rowOff>
    </xdr:from>
    <xdr:to>
      <xdr:col>6</xdr:col>
      <xdr:colOff>476249</xdr:colOff>
      <xdr:row>2</xdr:row>
      <xdr:rowOff>370416</xdr:rowOff>
    </xdr:to>
    <xdr:sp macro="" textlink="">
      <xdr:nvSpPr>
        <xdr:cNvPr id="10" name="Rounded Rectangle 2">
          <a:extLst>
            <a:ext uri="{FF2B5EF4-FFF2-40B4-BE49-F238E27FC236}">
              <a16:creationId xmlns:a16="http://schemas.microsoft.com/office/drawing/2014/main" id="{65411577-2C27-48ED-9B75-5F4CD6D17D7C}"/>
            </a:ext>
          </a:extLst>
        </xdr:cNvPr>
        <xdr:cNvSpPr/>
      </xdr:nvSpPr>
      <xdr:spPr>
        <a:xfrm>
          <a:off x="11233223026" y="287866"/>
          <a:ext cx="3331633" cy="644525"/>
        </a:xfrm>
        <a:prstGeom prst="roundRect">
          <a:avLst/>
        </a:prstGeom>
        <a:solidFill>
          <a:schemeClr val="accent2">
            <a:lumMod val="20000"/>
            <a:lumOff val="80000"/>
          </a:schemeClr>
        </a:solidFill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1" anchor="ctr"/>
        <a:lstStyle/>
        <a:p>
          <a:pPr algn="r" rtl="1"/>
          <a:endParaRPr lang="ar-EG" sz="1000" b="1">
            <a:solidFill>
              <a:schemeClr val="tx1">
                <a:lumMod val="95000"/>
                <a:lumOff val="5000"/>
              </a:schemeClr>
            </a:solidFill>
          </a:endParaRPr>
        </a:p>
      </xdr:txBody>
    </xdr:sp>
    <xdr:clientData/>
  </xdr:twoCellAnchor>
  <xdr:oneCellAnchor>
    <xdr:from>
      <xdr:col>4</xdr:col>
      <xdr:colOff>1534582</xdr:colOff>
      <xdr:row>1</xdr:row>
      <xdr:rowOff>42334</xdr:rowOff>
    </xdr:from>
    <xdr:ext cx="3344334" cy="687917"/>
    <xdr:sp macro="" textlink="">
      <xdr:nvSpPr>
        <xdr:cNvPr id="11" name="Rectangle 10">
          <a:extLst>
            <a:ext uri="{FF2B5EF4-FFF2-40B4-BE49-F238E27FC236}">
              <a16:creationId xmlns:a16="http://schemas.microsoft.com/office/drawing/2014/main" id="{C870FA40-94CB-458F-B812-4780BBD17130}"/>
            </a:ext>
          </a:extLst>
        </xdr:cNvPr>
        <xdr:cNvSpPr/>
      </xdr:nvSpPr>
      <xdr:spPr>
        <a:xfrm>
          <a:off x="11233220909" y="213784"/>
          <a:ext cx="3344334" cy="687917"/>
        </a:xfrm>
        <a:prstGeom prst="rect">
          <a:avLst/>
        </a:prstGeom>
        <a:noFill/>
        <a:ln>
          <a:noFill/>
        </a:ln>
      </xdr:spPr>
      <xdr:txBody>
        <a:bodyPr wrap="none" lIns="91440" tIns="45720" rIns="91440" bIns="45720" anchor="ctr">
          <a:noAutofit/>
        </a:bodyPr>
        <a:lstStyle/>
        <a:p>
          <a:pPr algn="ctr"/>
          <a:r>
            <a:rPr lang="ar-EG" sz="3000" b="1" i="0" u="none" cap="none" spc="0">
              <a:ln w="0"/>
              <a:solidFill>
                <a:schemeClr val="accent4">
                  <a:lumMod val="75000"/>
                </a:schemeClr>
              </a:solidFill>
              <a:effectLst/>
              <a:latin typeface="Aldhabi" panose="01000000000000000000" pitchFamily="2" charset="-78"/>
              <a:cs typeface="DecoType Thuluth" panose="02010000000000000000" pitchFamily="2" charset="-78"/>
            </a:rPr>
            <a:t>إذن</a:t>
          </a:r>
          <a:r>
            <a:rPr lang="ar-EG" sz="3000" b="1" i="0" u="none" cap="none" spc="0" baseline="0">
              <a:ln w="0"/>
              <a:solidFill>
                <a:schemeClr val="accent4">
                  <a:lumMod val="75000"/>
                </a:schemeClr>
              </a:solidFill>
              <a:effectLst/>
              <a:latin typeface="Aldhabi" panose="01000000000000000000" pitchFamily="2" charset="-78"/>
              <a:cs typeface="DecoType Thuluth" panose="02010000000000000000" pitchFamily="2" charset="-78"/>
            </a:rPr>
            <a:t> إضـافـة  -  مـنـتــج تــام</a:t>
          </a:r>
          <a:endParaRPr lang="en-US" sz="3000" b="1" i="0" u="none" cap="none" spc="0">
            <a:ln w="0"/>
            <a:solidFill>
              <a:schemeClr val="accent4">
                <a:lumMod val="75000"/>
              </a:schemeClr>
            </a:solidFill>
            <a:effectLst/>
            <a:latin typeface="Aldhabi" panose="01000000000000000000" pitchFamily="2" charset="-78"/>
            <a:cs typeface="DecoType Thuluth" panose="02010000000000000000" pitchFamily="2" charset="-78"/>
          </a:endParaRPr>
        </a:p>
      </xdr:txBody>
    </xdr:sp>
    <xdr:clientData/>
  </xdr:oneCellAnchor>
  <xdr:twoCellAnchor>
    <xdr:from>
      <xdr:col>7</xdr:col>
      <xdr:colOff>666750</xdr:colOff>
      <xdr:row>2</xdr:row>
      <xdr:rowOff>21166</xdr:rowOff>
    </xdr:from>
    <xdr:to>
      <xdr:col>8</xdr:col>
      <xdr:colOff>2603500</xdr:colOff>
      <xdr:row>2</xdr:row>
      <xdr:rowOff>381000</xdr:rowOff>
    </xdr:to>
    <xdr:sp macro="" textlink="">
      <xdr:nvSpPr>
        <xdr:cNvPr id="12" name="Rounded Rectangle 2">
          <a:extLst>
            <a:ext uri="{FF2B5EF4-FFF2-40B4-BE49-F238E27FC236}">
              <a16:creationId xmlns:a16="http://schemas.microsoft.com/office/drawing/2014/main" id="{C3FF95F2-0653-4660-A927-F34BD09E45AD}"/>
            </a:ext>
          </a:extLst>
        </xdr:cNvPr>
        <xdr:cNvSpPr/>
      </xdr:nvSpPr>
      <xdr:spPr>
        <a:xfrm>
          <a:off x="11229628925" y="583141"/>
          <a:ext cx="2613025" cy="359834"/>
        </a:xfrm>
        <a:prstGeom prst="roundRect">
          <a:avLst/>
        </a:prstGeom>
        <a:noFill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1" anchor="ctr"/>
        <a:lstStyle/>
        <a:p>
          <a:pPr algn="r" rtl="1"/>
          <a:endParaRPr lang="ar-EG" sz="1000" b="1">
            <a:solidFill>
              <a:schemeClr val="tx1">
                <a:lumMod val="95000"/>
                <a:lumOff val="5000"/>
              </a:schemeClr>
            </a:solidFill>
          </a:endParaRPr>
        </a:p>
      </xdr:txBody>
    </xdr:sp>
    <xdr:clientData/>
  </xdr:twoCellAnchor>
  <xdr:oneCellAnchor>
    <xdr:from>
      <xdr:col>8</xdr:col>
      <xdr:colOff>31751</xdr:colOff>
      <xdr:row>1</xdr:row>
      <xdr:rowOff>306918</xdr:rowOff>
    </xdr:from>
    <xdr:ext cx="285749" cy="465666"/>
    <xdr:sp macro="" textlink="">
      <xdr:nvSpPr>
        <xdr:cNvPr id="13" name="Rectangle 12">
          <a:extLst>
            <a:ext uri="{FF2B5EF4-FFF2-40B4-BE49-F238E27FC236}">
              <a16:creationId xmlns:a16="http://schemas.microsoft.com/office/drawing/2014/main" id="{2114B9DF-A7F8-44A4-B1E1-53E8E541591C}"/>
            </a:ext>
          </a:extLst>
        </xdr:cNvPr>
        <xdr:cNvSpPr/>
      </xdr:nvSpPr>
      <xdr:spPr>
        <a:xfrm>
          <a:off x="11231914925" y="478368"/>
          <a:ext cx="285749" cy="465666"/>
        </a:xfrm>
        <a:prstGeom prst="rect">
          <a:avLst/>
        </a:prstGeom>
        <a:noFill/>
        <a:ln>
          <a:noFill/>
        </a:ln>
      </xdr:spPr>
      <xdr:txBody>
        <a:bodyPr wrap="none" lIns="91440" tIns="45720" rIns="91440" bIns="45720" anchor="ctr">
          <a:noAutofit/>
        </a:bodyPr>
        <a:lstStyle/>
        <a:p>
          <a:pPr algn="ctr"/>
          <a:r>
            <a:rPr lang="ar-EG" sz="2200" b="1" i="0" u="none" cap="none" spc="0">
              <a:ln w="0"/>
              <a:solidFill>
                <a:schemeClr val="tx1"/>
              </a:solidFill>
              <a:effectLst/>
              <a:latin typeface="Calibri" panose="020F0502020204030204" pitchFamily="34" charset="0"/>
              <a:cs typeface="Calibri" panose="020F0502020204030204" pitchFamily="34" charset="0"/>
            </a:rPr>
            <a:t>م</a:t>
          </a:r>
          <a:endParaRPr lang="en-US" sz="2200" b="1" i="0" u="none" cap="none" spc="0">
            <a:ln w="0"/>
            <a:solidFill>
              <a:schemeClr val="tx1"/>
            </a:solidFill>
            <a:effectLst/>
            <a:latin typeface="Calibri" panose="020F0502020204030204" pitchFamily="34" charset="0"/>
            <a:cs typeface="Calibri" panose="020F0502020204030204" pitchFamily="34" charset="0"/>
          </a:endParaRP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1545166</xdr:colOff>
      <xdr:row>1</xdr:row>
      <xdr:rowOff>116416</xdr:rowOff>
    </xdr:from>
    <xdr:to>
      <xdr:col>6</xdr:col>
      <xdr:colOff>476249</xdr:colOff>
      <xdr:row>2</xdr:row>
      <xdr:rowOff>370416</xdr:rowOff>
    </xdr:to>
    <xdr:sp macro="" textlink="">
      <xdr:nvSpPr>
        <xdr:cNvPr id="14" name="Rounded Rectangle 2">
          <a:extLst>
            <a:ext uri="{FF2B5EF4-FFF2-40B4-BE49-F238E27FC236}">
              <a16:creationId xmlns:a16="http://schemas.microsoft.com/office/drawing/2014/main" id="{40638F67-E4F2-48BA-9C68-9018769166AB}"/>
            </a:ext>
          </a:extLst>
        </xdr:cNvPr>
        <xdr:cNvSpPr/>
      </xdr:nvSpPr>
      <xdr:spPr>
        <a:xfrm>
          <a:off x="11233223026" y="287866"/>
          <a:ext cx="3331633" cy="644525"/>
        </a:xfrm>
        <a:prstGeom prst="roundRect">
          <a:avLst/>
        </a:prstGeom>
        <a:solidFill>
          <a:schemeClr val="accent2">
            <a:lumMod val="20000"/>
            <a:lumOff val="80000"/>
          </a:schemeClr>
        </a:solidFill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1" anchor="ctr"/>
        <a:lstStyle/>
        <a:p>
          <a:pPr algn="r" rtl="1"/>
          <a:endParaRPr lang="ar-EG" sz="1000" b="1">
            <a:solidFill>
              <a:schemeClr val="tx1">
                <a:lumMod val="95000"/>
                <a:lumOff val="5000"/>
              </a:schemeClr>
            </a:solidFill>
          </a:endParaRPr>
        </a:p>
      </xdr:txBody>
    </xdr:sp>
    <xdr:clientData/>
  </xdr:twoCellAnchor>
  <xdr:oneCellAnchor>
    <xdr:from>
      <xdr:col>4</xdr:col>
      <xdr:colOff>1534582</xdr:colOff>
      <xdr:row>1</xdr:row>
      <xdr:rowOff>42334</xdr:rowOff>
    </xdr:from>
    <xdr:ext cx="3344334" cy="687917"/>
    <xdr:sp macro="" textlink="">
      <xdr:nvSpPr>
        <xdr:cNvPr id="15" name="Rectangle 14">
          <a:extLst>
            <a:ext uri="{FF2B5EF4-FFF2-40B4-BE49-F238E27FC236}">
              <a16:creationId xmlns:a16="http://schemas.microsoft.com/office/drawing/2014/main" id="{366984DB-CC4D-45ED-A867-9870CACF1F36}"/>
            </a:ext>
          </a:extLst>
        </xdr:cNvPr>
        <xdr:cNvSpPr/>
      </xdr:nvSpPr>
      <xdr:spPr>
        <a:xfrm>
          <a:off x="11233220909" y="213784"/>
          <a:ext cx="3344334" cy="687917"/>
        </a:xfrm>
        <a:prstGeom prst="rect">
          <a:avLst/>
        </a:prstGeom>
        <a:noFill/>
        <a:ln>
          <a:noFill/>
        </a:ln>
      </xdr:spPr>
      <xdr:txBody>
        <a:bodyPr wrap="none" lIns="91440" tIns="45720" rIns="91440" bIns="45720" anchor="ctr">
          <a:noAutofit/>
        </a:bodyPr>
        <a:lstStyle/>
        <a:p>
          <a:pPr algn="ctr"/>
          <a:r>
            <a:rPr lang="ar-EG" sz="3000" b="1" i="0" u="none" cap="none" spc="0">
              <a:ln w="0"/>
              <a:solidFill>
                <a:schemeClr val="accent4">
                  <a:lumMod val="75000"/>
                </a:schemeClr>
              </a:solidFill>
              <a:effectLst/>
              <a:latin typeface="Aldhabi" panose="01000000000000000000" pitchFamily="2" charset="-78"/>
              <a:cs typeface="DecoType Thuluth" panose="02010000000000000000" pitchFamily="2" charset="-78"/>
            </a:rPr>
            <a:t>إذن</a:t>
          </a:r>
          <a:r>
            <a:rPr lang="ar-EG" sz="3000" b="1" i="0" u="none" cap="none" spc="0" baseline="0">
              <a:ln w="0"/>
              <a:solidFill>
                <a:schemeClr val="accent4">
                  <a:lumMod val="75000"/>
                </a:schemeClr>
              </a:solidFill>
              <a:effectLst/>
              <a:latin typeface="Aldhabi" panose="01000000000000000000" pitchFamily="2" charset="-78"/>
              <a:cs typeface="DecoType Thuluth" panose="02010000000000000000" pitchFamily="2" charset="-78"/>
            </a:rPr>
            <a:t> إضـافـة  -  مـنـتــج تــام</a:t>
          </a:r>
          <a:endParaRPr lang="en-US" sz="3000" b="1" i="0" u="none" cap="none" spc="0">
            <a:ln w="0"/>
            <a:solidFill>
              <a:schemeClr val="accent4">
                <a:lumMod val="75000"/>
              </a:schemeClr>
            </a:solidFill>
            <a:effectLst/>
            <a:latin typeface="Aldhabi" panose="01000000000000000000" pitchFamily="2" charset="-78"/>
            <a:cs typeface="DecoType Thuluth" panose="02010000000000000000" pitchFamily="2" charset="-78"/>
          </a:endParaRPr>
        </a:p>
      </xdr:txBody>
    </xdr:sp>
    <xdr:clientData/>
  </xdr:oneCellAnchor>
  <xdr:twoCellAnchor>
    <xdr:from>
      <xdr:col>7</xdr:col>
      <xdr:colOff>666750</xdr:colOff>
      <xdr:row>2</xdr:row>
      <xdr:rowOff>21166</xdr:rowOff>
    </xdr:from>
    <xdr:to>
      <xdr:col>8</xdr:col>
      <xdr:colOff>2603500</xdr:colOff>
      <xdr:row>2</xdr:row>
      <xdr:rowOff>381000</xdr:rowOff>
    </xdr:to>
    <xdr:sp macro="" textlink="">
      <xdr:nvSpPr>
        <xdr:cNvPr id="16" name="Rounded Rectangle 2">
          <a:extLst>
            <a:ext uri="{FF2B5EF4-FFF2-40B4-BE49-F238E27FC236}">
              <a16:creationId xmlns:a16="http://schemas.microsoft.com/office/drawing/2014/main" id="{D8353F63-89E4-4F0F-8175-48C107F5B1B0}"/>
            </a:ext>
          </a:extLst>
        </xdr:cNvPr>
        <xdr:cNvSpPr/>
      </xdr:nvSpPr>
      <xdr:spPr>
        <a:xfrm>
          <a:off x="11229628925" y="583141"/>
          <a:ext cx="2613025" cy="359834"/>
        </a:xfrm>
        <a:prstGeom prst="roundRect">
          <a:avLst/>
        </a:prstGeom>
        <a:noFill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1" anchor="ctr"/>
        <a:lstStyle/>
        <a:p>
          <a:pPr algn="r" rtl="1"/>
          <a:endParaRPr lang="ar-EG" sz="1000" b="1">
            <a:solidFill>
              <a:schemeClr val="tx1">
                <a:lumMod val="95000"/>
                <a:lumOff val="5000"/>
              </a:schemeClr>
            </a:solidFill>
          </a:endParaRPr>
        </a:p>
      </xdr:txBody>
    </xdr:sp>
    <xdr:clientData/>
  </xdr:twoCellAnchor>
  <xdr:oneCellAnchor>
    <xdr:from>
      <xdr:col>8</xdr:col>
      <xdr:colOff>31751</xdr:colOff>
      <xdr:row>1</xdr:row>
      <xdr:rowOff>306918</xdr:rowOff>
    </xdr:from>
    <xdr:ext cx="285749" cy="465666"/>
    <xdr:sp macro="" textlink="">
      <xdr:nvSpPr>
        <xdr:cNvPr id="17" name="Rectangle 16">
          <a:extLst>
            <a:ext uri="{FF2B5EF4-FFF2-40B4-BE49-F238E27FC236}">
              <a16:creationId xmlns:a16="http://schemas.microsoft.com/office/drawing/2014/main" id="{8B1067B5-0F47-4BF8-8EDD-B2F7C589E07B}"/>
            </a:ext>
          </a:extLst>
        </xdr:cNvPr>
        <xdr:cNvSpPr/>
      </xdr:nvSpPr>
      <xdr:spPr>
        <a:xfrm>
          <a:off x="11231914925" y="478368"/>
          <a:ext cx="285749" cy="465666"/>
        </a:xfrm>
        <a:prstGeom prst="rect">
          <a:avLst/>
        </a:prstGeom>
        <a:noFill/>
        <a:ln>
          <a:noFill/>
        </a:ln>
      </xdr:spPr>
      <xdr:txBody>
        <a:bodyPr wrap="none" lIns="91440" tIns="45720" rIns="91440" bIns="45720" anchor="ctr">
          <a:noAutofit/>
        </a:bodyPr>
        <a:lstStyle/>
        <a:p>
          <a:pPr algn="ctr"/>
          <a:r>
            <a:rPr lang="ar-EG" sz="2200" b="1" i="0" u="none" cap="none" spc="0">
              <a:ln w="0"/>
              <a:solidFill>
                <a:schemeClr val="tx1"/>
              </a:solidFill>
              <a:effectLst/>
              <a:latin typeface="Calibri" panose="020F0502020204030204" pitchFamily="34" charset="0"/>
              <a:cs typeface="Calibri" panose="020F0502020204030204" pitchFamily="34" charset="0"/>
            </a:rPr>
            <a:t>م</a:t>
          </a:r>
          <a:endParaRPr lang="en-US" sz="2200" b="1" i="0" u="none" cap="none" spc="0">
            <a:ln w="0"/>
            <a:solidFill>
              <a:schemeClr val="tx1"/>
            </a:solidFill>
            <a:effectLst/>
            <a:latin typeface="Calibri" panose="020F0502020204030204" pitchFamily="34" charset="0"/>
            <a:cs typeface="Calibri" panose="020F0502020204030204" pitchFamily="34" charset="0"/>
          </a:endParaRP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1545166</xdr:colOff>
      <xdr:row>1</xdr:row>
      <xdr:rowOff>116416</xdr:rowOff>
    </xdr:from>
    <xdr:to>
      <xdr:col>6</xdr:col>
      <xdr:colOff>476249</xdr:colOff>
      <xdr:row>2</xdr:row>
      <xdr:rowOff>370416</xdr:rowOff>
    </xdr:to>
    <xdr:sp macro="" textlink="">
      <xdr:nvSpPr>
        <xdr:cNvPr id="10" name="Rounded Rectangle 2">
          <a:extLst>
            <a:ext uri="{FF2B5EF4-FFF2-40B4-BE49-F238E27FC236}">
              <a16:creationId xmlns:a16="http://schemas.microsoft.com/office/drawing/2014/main" id="{6A9423CA-05AA-467E-91CC-F9A5FC169FAC}"/>
            </a:ext>
          </a:extLst>
        </xdr:cNvPr>
        <xdr:cNvSpPr/>
      </xdr:nvSpPr>
      <xdr:spPr>
        <a:xfrm>
          <a:off x="11233223026" y="287866"/>
          <a:ext cx="3331633" cy="644525"/>
        </a:xfrm>
        <a:prstGeom prst="roundRect">
          <a:avLst/>
        </a:prstGeom>
        <a:solidFill>
          <a:schemeClr val="accent2">
            <a:lumMod val="20000"/>
            <a:lumOff val="80000"/>
          </a:schemeClr>
        </a:solidFill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1" anchor="ctr"/>
        <a:lstStyle/>
        <a:p>
          <a:pPr algn="r" rtl="1"/>
          <a:endParaRPr lang="ar-EG" sz="1000" b="1">
            <a:solidFill>
              <a:schemeClr val="tx1">
                <a:lumMod val="95000"/>
                <a:lumOff val="5000"/>
              </a:schemeClr>
            </a:solidFill>
          </a:endParaRPr>
        </a:p>
      </xdr:txBody>
    </xdr:sp>
    <xdr:clientData/>
  </xdr:twoCellAnchor>
  <xdr:oneCellAnchor>
    <xdr:from>
      <xdr:col>4</xdr:col>
      <xdr:colOff>1534582</xdr:colOff>
      <xdr:row>1</xdr:row>
      <xdr:rowOff>42334</xdr:rowOff>
    </xdr:from>
    <xdr:ext cx="3344334" cy="687917"/>
    <xdr:sp macro="" textlink="">
      <xdr:nvSpPr>
        <xdr:cNvPr id="11" name="Rectangle 10">
          <a:extLst>
            <a:ext uri="{FF2B5EF4-FFF2-40B4-BE49-F238E27FC236}">
              <a16:creationId xmlns:a16="http://schemas.microsoft.com/office/drawing/2014/main" id="{DC35BE50-572C-4066-BE6F-B3DEE7CE1036}"/>
            </a:ext>
          </a:extLst>
        </xdr:cNvPr>
        <xdr:cNvSpPr/>
      </xdr:nvSpPr>
      <xdr:spPr>
        <a:xfrm>
          <a:off x="11233220909" y="213784"/>
          <a:ext cx="3344334" cy="687917"/>
        </a:xfrm>
        <a:prstGeom prst="rect">
          <a:avLst/>
        </a:prstGeom>
        <a:noFill/>
        <a:ln>
          <a:noFill/>
        </a:ln>
      </xdr:spPr>
      <xdr:txBody>
        <a:bodyPr wrap="none" lIns="91440" tIns="45720" rIns="91440" bIns="45720" anchor="ctr">
          <a:noAutofit/>
        </a:bodyPr>
        <a:lstStyle/>
        <a:p>
          <a:pPr algn="ctr"/>
          <a:r>
            <a:rPr lang="ar-EG" sz="3000" b="1" i="0" u="none" cap="none" spc="0">
              <a:ln w="0"/>
              <a:solidFill>
                <a:schemeClr val="accent4">
                  <a:lumMod val="75000"/>
                </a:schemeClr>
              </a:solidFill>
              <a:effectLst/>
              <a:latin typeface="Aldhabi" panose="01000000000000000000" pitchFamily="2" charset="-78"/>
              <a:cs typeface="DecoType Thuluth" panose="02010000000000000000" pitchFamily="2" charset="-78"/>
            </a:rPr>
            <a:t>إذن</a:t>
          </a:r>
          <a:r>
            <a:rPr lang="ar-EG" sz="3000" b="1" i="0" u="none" cap="none" spc="0" baseline="0">
              <a:ln w="0"/>
              <a:solidFill>
                <a:schemeClr val="accent4">
                  <a:lumMod val="75000"/>
                </a:schemeClr>
              </a:solidFill>
              <a:effectLst/>
              <a:latin typeface="Aldhabi" panose="01000000000000000000" pitchFamily="2" charset="-78"/>
              <a:cs typeface="DecoType Thuluth" panose="02010000000000000000" pitchFamily="2" charset="-78"/>
            </a:rPr>
            <a:t> إضـافـة  -  مـنـتــج تــام</a:t>
          </a:r>
          <a:endParaRPr lang="en-US" sz="3000" b="1" i="0" u="none" cap="none" spc="0">
            <a:ln w="0"/>
            <a:solidFill>
              <a:schemeClr val="accent4">
                <a:lumMod val="75000"/>
              </a:schemeClr>
            </a:solidFill>
            <a:effectLst/>
            <a:latin typeface="Aldhabi" panose="01000000000000000000" pitchFamily="2" charset="-78"/>
            <a:cs typeface="DecoType Thuluth" panose="02010000000000000000" pitchFamily="2" charset="-78"/>
          </a:endParaRPr>
        </a:p>
      </xdr:txBody>
    </xdr:sp>
    <xdr:clientData/>
  </xdr:oneCellAnchor>
  <xdr:twoCellAnchor>
    <xdr:from>
      <xdr:col>7</xdr:col>
      <xdr:colOff>666750</xdr:colOff>
      <xdr:row>2</xdr:row>
      <xdr:rowOff>21166</xdr:rowOff>
    </xdr:from>
    <xdr:to>
      <xdr:col>8</xdr:col>
      <xdr:colOff>2603500</xdr:colOff>
      <xdr:row>2</xdr:row>
      <xdr:rowOff>381000</xdr:rowOff>
    </xdr:to>
    <xdr:sp macro="" textlink="">
      <xdr:nvSpPr>
        <xdr:cNvPr id="12" name="Rounded Rectangle 2">
          <a:extLst>
            <a:ext uri="{FF2B5EF4-FFF2-40B4-BE49-F238E27FC236}">
              <a16:creationId xmlns:a16="http://schemas.microsoft.com/office/drawing/2014/main" id="{8403EB0C-E03F-4FA3-BD0C-76E2DA693496}"/>
            </a:ext>
          </a:extLst>
        </xdr:cNvPr>
        <xdr:cNvSpPr/>
      </xdr:nvSpPr>
      <xdr:spPr>
        <a:xfrm>
          <a:off x="11229628925" y="583141"/>
          <a:ext cx="2613025" cy="359834"/>
        </a:xfrm>
        <a:prstGeom prst="roundRect">
          <a:avLst/>
        </a:prstGeom>
        <a:noFill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1" anchor="ctr"/>
        <a:lstStyle/>
        <a:p>
          <a:pPr algn="r" rtl="1"/>
          <a:endParaRPr lang="ar-EG" sz="1000" b="1">
            <a:solidFill>
              <a:schemeClr val="tx1">
                <a:lumMod val="95000"/>
                <a:lumOff val="5000"/>
              </a:schemeClr>
            </a:solidFill>
          </a:endParaRPr>
        </a:p>
      </xdr:txBody>
    </xdr:sp>
    <xdr:clientData/>
  </xdr:twoCellAnchor>
  <xdr:oneCellAnchor>
    <xdr:from>
      <xdr:col>8</xdr:col>
      <xdr:colOff>31751</xdr:colOff>
      <xdr:row>1</xdr:row>
      <xdr:rowOff>306918</xdr:rowOff>
    </xdr:from>
    <xdr:ext cx="285749" cy="465666"/>
    <xdr:sp macro="" textlink="">
      <xdr:nvSpPr>
        <xdr:cNvPr id="13" name="Rectangle 12">
          <a:extLst>
            <a:ext uri="{FF2B5EF4-FFF2-40B4-BE49-F238E27FC236}">
              <a16:creationId xmlns:a16="http://schemas.microsoft.com/office/drawing/2014/main" id="{3CF70EA6-767F-4FD7-B06A-9750673E464B}"/>
            </a:ext>
          </a:extLst>
        </xdr:cNvPr>
        <xdr:cNvSpPr/>
      </xdr:nvSpPr>
      <xdr:spPr>
        <a:xfrm>
          <a:off x="11231914925" y="478368"/>
          <a:ext cx="285749" cy="465666"/>
        </a:xfrm>
        <a:prstGeom prst="rect">
          <a:avLst/>
        </a:prstGeom>
        <a:noFill/>
        <a:ln>
          <a:noFill/>
        </a:ln>
      </xdr:spPr>
      <xdr:txBody>
        <a:bodyPr wrap="none" lIns="91440" tIns="45720" rIns="91440" bIns="45720" anchor="ctr">
          <a:noAutofit/>
        </a:bodyPr>
        <a:lstStyle/>
        <a:p>
          <a:pPr algn="ctr"/>
          <a:r>
            <a:rPr lang="ar-EG" sz="2200" b="1" i="0" u="none" cap="none" spc="0">
              <a:ln w="0"/>
              <a:solidFill>
                <a:schemeClr val="tx1"/>
              </a:solidFill>
              <a:effectLst/>
              <a:latin typeface="Calibri" panose="020F0502020204030204" pitchFamily="34" charset="0"/>
              <a:cs typeface="Calibri" panose="020F0502020204030204" pitchFamily="34" charset="0"/>
            </a:rPr>
            <a:t>م</a:t>
          </a:r>
          <a:endParaRPr lang="en-US" sz="2200" b="1" i="0" u="none" cap="none" spc="0">
            <a:ln w="0"/>
            <a:solidFill>
              <a:schemeClr val="tx1"/>
            </a:solidFill>
            <a:effectLst/>
            <a:latin typeface="Calibri" panose="020F0502020204030204" pitchFamily="34" charset="0"/>
            <a:cs typeface="Calibri" panose="020F0502020204030204" pitchFamily="34" charset="0"/>
          </a:endParaRPr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1545166</xdr:colOff>
      <xdr:row>1</xdr:row>
      <xdr:rowOff>116416</xdr:rowOff>
    </xdr:from>
    <xdr:to>
      <xdr:col>6</xdr:col>
      <xdr:colOff>476249</xdr:colOff>
      <xdr:row>2</xdr:row>
      <xdr:rowOff>370416</xdr:rowOff>
    </xdr:to>
    <xdr:sp macro="" textlink="">
      <xdr:nvSpPr>
        <xdr:cNvPr id="10" name="Rounded Rectangle 2">
          <a:extLst>
            <a:ext uri="{FF2B5EF4-FFF2-40B4-BE49-F238E27FC236}">
              <a16:creationId xmlns:a16="http://schemas.microsoft.com/office/drawing/2014/main" id="{0576C00F-B9B9-473C-98EE-36FAB87E6B3B}"/>
            </a:ext>
          </a:extLst>
        </xdr:cNvPr>
        <xdr:cNvSpPr/>
      </xdr:nvSpPr>
      <xdr:spPr>
        <a:xfrm>
          <a:off x="11233223026" y="287866"/>
          <a:ext cx="3331633" cy="644525"/>
        </a:xfrm>
        <a:prstGeom prst="roundRect">
          <a:avLst/>
        </a:prstGeom>
        <a:solidFill>
          <a:schemeClr val="accent2">
            <a:lumMod val="20000"/>
            <a:lumOff val="80000"/>
          </a:schemeClr>
        </a:solidFill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1" anchor="ctr"/>
        <a:lstStyle/>
        <a:p>
          <a:pPr algn="r" rtl="1"/>
          <a:endParaRPr lang="ar-EG" sz="1000" b="1">
            <a:solidFill>
              <a:schemeClr val="tx1">
                <a:lumMod val="95000"/>
                <a:lumOff val="5000"/>
              </a:schemeClr>
            </a:solidFill>
          </a:endParaRPr>
        </a:p>
      </xdr:txBody>
    </xdr:sp>
    <xdr:clientData/>
  </xdr:twoCellAnchor>
  <xdr:oneCellAnchor>
    <xdr:from>
      <xdr:col>4</xdr:col>
      <xdr:colOff>1534582</xdr:colOff>
      <xdr:row>1</xdr:row>
      <xdr:rowOff>42334</xdr:rowOff>
    </xdr:from>
    <xdr:ext cx="3344334" cy="687917"/>
    <xdr:sp macro="" textlink="">
      <xdr:nvSpPr>
        <xdr:cNvPr id="11" name="Rectangle 10">
          <a:extLst>
            <a:ext uri="{FF2B5EF4-FFF2-40B4-BE49-F238E27FC236}">
              <a16:creationId xmlns:a16="http://schemas.microsoft.com/office/drawing/2014/main" id="{23B15B92-2406-44C6-8EA1-56B3AEC5A962}"/>
            </a:ext>
          </a:extLst>
        </xdr:cNvPr>
        <xdr:cNvSpPr/>
      </xdr:nvSpPr>
      <xdr:spPr>
        <a:xfrm>
          <a:off x="11233220909" y="213784"/>
          <a:ext cx="3344334" cy="687917"/>
        </a:xfrm>
        <a:prstGeom prst="rect">
          <a:avLst/>
        </a:prstGeom>
        <a:noFill/>
        <a:ln>
          <a:noFill/>
        </a:ln>
      </xdr:spPr>
      <xdr:txBody>
        <a:bodyPr wrap="none" lIns="91440" tIns="45720" rIns="91440" bIns="45720" anchor="ctr">
          <a:noAutofit/>
        </a:bodyPr>
        <a:lstStyle/>
        <a:p>
          <a:pPr algn="ctr"/>
          <a:r>
            <a:rPr lang="ar-EG" sz="3000" b="1" i="0" u="none" cap="none" spc="0">
              <a:ln w="0"/>
              <a:solidFill>
                <a:schemeClr val="accent4">
                  <a:lumMod val="75000"/>
                </a:schemeClr>
              </a:solidFill>
              <a:effectLst/>
              <a:latin typeface="Aldhabi" panose="01000000000000000000" pitchFamily="2" charset="-78"/>
              <a:cs typeface="DecoType Thuluth" panose="02010000000000000000" pitchFamily="2" charset="-78"/>
            </a:rPr>
            <a:t>إذن</a:t>
          </a:r>
          <a:r>
            <a:rPr lang="ar-EG" sz="3000" b="1" i="0" u="none" cap="none" spc="0" baseline="0">
              <a:ln w="0"/>
              <a:solidFill>
                <a:schemeClr val="accent4">
                  <a:lumMod val="75000"/>
                </a:schemeClr>
              </a:solidFill>
              <a:effectLst/>
              <a:latin typeface="Aldhabi" panose="01000000000000000000" pitchFamily="2" charset="-78"/>
              <a:cs typeface="DecoType Thuluth" panose="02010000000000000000" pitchFamily="2" charset="-78"/>
            </a:rPr>
            <a:t> إضـافـة  -  مـنـتــج تــام</a:t>
          </a:r>
          <a:endParaRPr lang="en-US" sz="3000" b="1" i="0" u="none" cap="none" spc="0">
            <a:ln w="0"/>
            <a:solidFill>
              <a:schemeClr val="accent4">
                <a:lumMod val="75000"/>
              </a:schemeClr>
            </a:solidFill>
            <a:effectLst/>
            <a:latin typeface="Aldhabi" panose="01000000000000000000" pitchFamily="2" charset="-78"/>
            <a:cs typeface="DecoType Thuluth" panose="02010000000000000000" pitchFamily="2" charset="-78"/>
          </a:endParaRPr>
        </a:p>
      </xdr:txBody>
    </xdr:sp>
    <xdr:clientData/>
  </xdr:oneCellAnchor>
  <xdr:twoCellAnchor>
    <xdr:from>
      <xdr:col>7</xdr:col>
      <xdr:colOff>666750</xdr:colOff>
      <xdr:row>2</xdr:row>
      <xdr:rowOff>21166</xdr:rowOff>
    </xdr:from>
    <xdr:to>
      <xdr:col>8</xdr:col>
      <xdr:colOff>2603500</xdr:colOff>
      <xdr:row>2</xdr:row>
      <xdr:rowOff>381000</xdr:rowOff>
    </xdr:to>
    <xdr:sp macro="" textlink="">
      <xdr:nvSpPr>
        <xdr:cNvPr id="12" name="Rounded Rectangle 2">
          <a:extLst>
            <a:ext uri="{FF2B5EF4-FFF2-40B4-BE49-F238E27FC236}">
              <a16:creationId xmlns:a16="http://schemas.microsoft.com/office/drawing/2014/main" id="{F852B37B-D317-4C6A-A3BB-3E989A9555A6}"/>
            </a:ext>
          </a:extLst>
        </xdr:cNvPr>
        <xdr:cNvSpPr/>
      </xdr:nvSpPr>
      <xdr:spPr>
        <a:xfrm>
          <a:off x="11229628925" y="583141"/>
          <a:ext cx="2613025" cy="359834"/>
        </a:xfrm>
        <a:prstGeom prst="roundRect">
          <a:avLst/>
        </a:prstGeom>
        <a:noFill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1" anchor="ctr"/>
        <a:lstStyle/>
        <a:p>
          <a:pPr algn="r" rtl="1"/>
          <a:endParaRPr lang="ar-EG" sz="1000" b="1">
            <a:solidFill>
              <a:schemeClr val="tx1">
                <a:lumMod val="95000"/>
                <a:lumOff val="5000"/>
              </a:schemeClr>
            </a:solidFill>
          </a:endParaRPr>
        </a:p>
      </xdr:txBody>
    </xdr:sp>
    <xdr:clientData/>
  </xdr:twoCellAnchor>
  <xdr:oneCellAnchor>
    <xdr:from>
      <xdr:col>8</xdr:col>
      <xdr:colOff>31751</xdr:colOff>
      <xdr:row>1</xdr:row>
      <xdr:rowOff>306918</xdr:rowOff>
    </xdr:from>
    <xdr:ext cx="285749" cy="465666"/>
    <xdr:sp macro="" textlink="">
      <xdr:nvSpPr>
        <xdr:cNvPr id="13" name="Rectangle 12">
          <a:extLst>
            <a:ext uri="{FF2B5EF4-FFF2-40B4-BE49-F238E27FC236}">
              <a16:creationId xmlns:a16="http://schemas.microsoft.com/office/drawing/2014/main" id="{00D7C52C-5432-485F-B660-889CAE38BCC0}"/>
            </a:ext>
          </a:extLst>
        </xdr:cNvPr>
        <xdr:cNvSpPr/>
      </xdr:nvSpPr>
      <xdr:spPr>
        <a:xfrm>
          <a:off x="11231914925" y="478368"/>
          <a:ext cx="285749" cy="465666"/>
        </a:xfrm>
        <a:prstGeom prst="rect">
          <a:avLst/>
        </a:prstGeom>
        <a:noFill/>
        <a:ln>
          <a:noFill/>
        </a:ln>
      </xdr:spPr>
      <xdr:txBody>
        <a:bodyPr wrap="none" lIns="91440" tIns="45720" rIns="91440" bIns="45720" anchor="ctr">
          <a:noAutofit/>
        </a:bodyPr>
        <a:lstStyle/>
        <a:p>
          <a:pPr algn="ctr"/>
          <a:r>
            <a:rPr lang="ar-EG" sz="2200" b="1" i="0" u="none" cap="none" spc="0">
              <a:ln w="0"/>
              <a:solidFill>
                <a:schemeClr val="tx1"/>
              </a:solidFill>
              <a:effectLst/>
              <a:latin typeface="Calibri" panose="020F0502020204030204" pitchFamily="34" charset="0"/>
              <a:cs typeface="Calibri" panose="020F0502020204030204" pitchFamily="34" charset="0"/>
            </a:rPr>
            <a:t>م</a:t>
          </a:r>
          <a:endParaRPr lang="en-US" sz="2200" b="1" i="0" u="none" cap="none" spc="0">
            <a:ln w="0"/>
            <a:solidFill>
              <a:schemeClr val="tx1"/>
            </a:solidFill>
            <a:effectLst/>
            <a:latin typeface="Calibri" panose="020F0502020204030204" pitchFamily="34" charset="0"/>
            <a:cs typeface="Calibri" panose="020F0502020204030204" pitchFamily="34" charset="0"/>
          </a:endParaRPr>
        </a:p>
      </xdr:txBody>
    </xdr:sp>
    <xdr:clientData/>
  </xdr:one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E356129-43B7-4FAD-B48D-70BF2F8F9EAE}" name="Table1" displayName="Table1" ref="B7:I17" totalsRowShown="0" headerRowDxfId="64" dataDxfId="62" headerRowBorderDxfId="63" tableBorderDxfId="61" totalsRowBorderDxfId="60">
  <autoFilter ref="B7:I17" xr:uid="{974BDE4E-A153-4F0E-9D54-C227F9AC33D0}"/>
  <tableColumns count="8">
    <tableColumn id="1" xr3:uid="{46B8A4E0-58ED-4E65-BE5A-7B0CC3044CD1}" name="م" dataDxfId="59">
      <calculatedColumnFormula>IF(Table1[[#This Row],[كــــود]]="","",1)</calculatedColumnFormula>
    </tableColumn>
    <tableColumn id="2" xr3:uid="{CE9912A0-89B0-45A8-BE73-CA418EF3E7F0}" name="كــــود" dataDxfId="58"/>
    <tableColumn id="3" xr3:uid="{FAB112D4-6FC8-4C78-98AA-8FD5482D44EC}" name="كــــود كــايــكــو" dataDxfId="57">
      <calculatedColumnFormula>IF($C8&gt;0,#REF!," ")</calculatedColumnFormula>
    </tableColumn>
    <tableColumn id="4" xr3:uid="{F06E1F6A-3110-47E9-83FB-B783A60B620A}" name="إســــــــــم الــصــــــــــــنــــف" dataDxfId="56">
      <calculatedColumnFormula>IF(Table1[[#This Row],[كــــود]]="","",(VLOOKUP(Table1[[#This Row],[كــــود]],'اجمالى الاضافات'!B:D,3,0)))</calculatedColumnFormula>
    </tableColumn>
    <tableColumn id="7" xr3:uid="{691FF720-3C9B-4245-9865-CF1F0A51F673}" name="الــلــون" dataDxfId="55">
      <calculatedColumnFormula>IF(Table1[[#This Row],[كــــود]]="","",(VLOOKUP(Table1[[#This Row],[كــــود]],'اجمالى الاضافات'!B:E,4,0)))</calculatedColumnFormula>
    </tableColumn>
    <tableColumn id="8" xr3:uid="{5D0184F3-3FA4-43AC-81A6-CC1E6DF95C2C}" name="الــكــمــيـة" dataDxfId="54"/>
    <tableColumn id="9" xr3:uid="{9ED64465-9EBC-47BB-BD69-F435EDE61F70}" name="الـوحـــدة" dataDxfId="53">
      <calculatedColumnFormula>IF(Table1[[#This Row],[كــــود]]="","",(VLOOKUP(Table1[[#This Row],[كــــود]],'اجمالى الاضافات'!B:F,5,0)))</calculatedColumnFormula>
    </tableColumn>
    <tableColumn id="10" xr3:uid="{7ECF4ECB-FBB2-4C96-B754-648A0081D174}" name="مـــــــــلاحــــــظــــــــات" dataDxfId="52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3" xr:uid="{A9D57F52-0FDC-40AA-887B-588ED4548FBB}" name="Table174" displayName="Table174" ref="B7:I17" totalsRowShown="0" headerRowDxfId="51" dataDxfId="49" headerRowBorderDxfId="50" tableBorderDxfId="48" totalsRowBorderDxfId="47">
  <autoFilter ref="B7:I17" xr:uid="{DBBFC2F0-DA2B-4BF3-871A-E34C6BBF89CA}"/>
  <tableColumns count="8">
    <tableColumn id="1" xr3:uid="{0C7E70F2-CA88-4446-ACA2-912ACC812257}" name="م" dataDxfId="46">
      <calculatedColumnFormula>IF(Table174[[#This Row],[كــــود]]="","",1)</calculatedColumnFormula>
    </tableColumn>
    <tableColumn id="2" xr3:uid="{D41DAC5D-45EF-48FD-A7E4-93F8BB1CFB82}" name="كــــود" dataDxfId="45"/>
    <tableColumn id="3" xr3:uid="{104CFC5F-07F8-4C0A-B69E-8192395D87B1}" name="كــــود كــايــكــو" dataDxfId="44">
      <calculatedColumnFormula>IF($C8&gt;0,#REF!," ")</calculatedColumnFormula>
    </tableColumn>
    <tableColumn id="4" xr3:uid="{D14B3094-E325-4FAC-9821-FF596440533C}" name="إســــــــــم الــصــــــــــــنــــف" dataDxfId="43">
      <calculatedColumnFormula>IF(Table174[[#This Row],[كــــود]]="","",(VLOOKUP(Table174[[#This Row],[كــــود]],'اجمالى الاضافات'!B:D,3,0)))</calculatedColumnFormula>
    </tableColumn>
    <tableColumn id="7" xr3:uid="{0F554466-E98D-4DEB-B1DF-02195E7AFCFF}" name="الــلــون" dataDxfId="42">
      <calculatedColumnFormula>IF(Table174[[#This Row],[كــــود]]="","",(VLOOKUP(Table174[[#This Row],[كــــود]],'اجمالى الاضافات'!B:E,4,0)))</calculatedColumnFormula>
    </tableColumn>
    <tableColumn id="8" xr3:uid="{35F5C1FE-37AE-4CF3-B4A9-BB33777E4C72}" name="الــكــمــيـة" dataDxfId="41"/>
    <tableColumn id="9" xr3:uid="{C457F637-821B-4F67-B0F0-35BD44DADC8B}" name="الـوحـــدة" dataDxfId="40">
      <calculatedColumnFormula>IF(Table174[[#This Row],[كــــود]]="","",(VLOOKUP(Table174[[#This Row],[كــــود]],'اجمالى الاضافات'!B:F,5,0)))</calculatedColumnFormula>
    </tableColumn>
    <tableColumn id="10" xr3:uid="{3B30145A-4DB0-4B8B-8888-CEB4E54BF1D9}" name="مـــــــــلاحــــــظــــــــات" dataDxfId="39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4" xr:uid="{A3893B77-38F1-4C10-A94C-69FD0E40F2D8}" name="Table17475" displayName="Table17475" ref="B7:I17" totalsRowShown="0" headerRowDxfId="38" dataDxfId="36" headerRowBorderDxfId="37" tableBorderDxfId="35" totalsRowBorderDxfId="34">
  <autoFilter ref="B7:I17" xr:uid="{DFE9E79E-B96A-45CA-8CF8-971C005E9229}"/>
  <tableColumns count="8">
    <tableColumn id="1" xr3:uid="{055D60B3-514F-4798-912F-DBB0717EBA08}" name="م" dataDxfId="33">
      <calculatedColumnFormula>IF(Table17475[[#This Row],[كــــود]]="","",1)</calculatedColumnFormula>
    </tableColumn>
    <tableColumn id="2" xr3:uid="{BF588A8F-A8DF-41FC-AF77-6909CE22A619}" name="كــــود" dataDxfId="32"/>
    <tableColumn id="3" xr3:uid="{E35F22B2-08FA-4CE1-BD4F-12BF80432477}" name="كــــود كــايــكــو" dataDxfId="31">
      <calculatedColumnFormula>IF($C8&gt;0,#REF!," ")</calculatedColumnFormula>
    </tableColumn>
    <tableColumn id="4" xr3:uid="{9BC36BD2-F0AC-47BE-8369-4E125BC8EF0B}" name="إســــــــــم الــصــــــــــــنــــف" dataDxfId="30">
      <calculatedColumnFormula>IF(Table17475[[#This Row],[كــــود]]="","",(VLOOKUP(Table17475[[#This Row],[كــــود]],'اجمالى الاضافات'!B:D,3,0)))</calculatedColumnFormula>
    </tableColumn>
    <tableColumn id="7" xr3:uid="{13D0526E-6F53-4194-9C34-5330004C8911}" name="الــلــون" dataDxfId="29">
      <calculatedColumnFormula>IF(Table17475[[#This Row],[كــــود]]="","",(VLOOKUP(Table17475[[#This Row],[كــــود]],'اجمالى الاضافات'!B:E,4,0)))</calculatedColumnFormula>
    </tableColumn>
    <tableColumn id="8" xr3:uid="{13ED8B37-2684-4C5A-B37F-02FD3BBC2BDD}" name="الــكــمــيـة" dataDxfId="28"/>
    <tableColumn id="9" xr3:uid="{96911D98-A832-49DC-B6C5-9DF10B2DE523}" name="الـوحـــدة" dataDxfId="27">
      <calculatedColumnFormula>IF(Table17475[[#This Row],[كــــود]]="","",(VLOOKUP(Table17475[[#This Row],[كــــود]],'اجمالى الاضافات'!B:F,5,0)))</calculatedColumnFormula>
    </tableColumn>
    <tableColumn id="10" xr3:uid="{F9B404DF-6C14-4A30-93C3-7C1A2DE5559F}" name="مـــــــــلاحــــــظــــــــات" dataDxfId="26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5" xr:uid="{BF904886-0AAA-441E-AE21-91922EDA8D2A}" name="Table1747576" displayName="Table1747576" ref="B7:I17" totalsRowShown="0" headerRowDxfId="25" dataDxfId="23" headerRowBorderDxfId="24" tableBorderDxfId="22" totalsRowBorderDxfId="21">
  <autoFilter ref="B7:I17" xr:uid="{A7F31413-611F-46BC-9EBA-C331850B9F11}"/>
  <tableColumns count="8">
    <tableColumn id="1" xr3:uid="{D4CBD531-5783-49E2-B809-0F61C5046912}" name="م" dataDxfId="20">
      <calculatedColumnFormula>IF(Table1747576[[#This Row],[كــــود]]="","",1)</calculatedColumnFormula>
    </tableColumn>
    <tableColumn id="2" xr3:uid="{D5088DA1-2A49-415D-8C48-C0EC56440ADB}" name="كــــود" dataDxfId="19"/>
    <tableColumn id="3" xr3:uid="{A688C96A-6026-4A45-9911-A852EB0B24EC}" name="كــــود كــايــكــو" dataDxfId="18">
      <calculatedColumnFormula>IF($C8&gt;0,#REF!," ")</calculatedColumnFormula>
    </tableColumn>
    <tableColumn id="4" xr3:uid="{1068E99D-78F6-4CE4-AA81-3364483F7CB8}" name="إســــــــــم الــصــــــــــــنــــف" dataDxfId="17">
      <calculatedColumnFormula>IF(Table1747576[[#This Row],[كــــود]]="","",(VLOOKUP(Table1747576[[#This Row],[كــــود]],'اجمالى الاضافات'!B:D,3,0)))</calculatedColumnFormula>
    </tableColumn>
    <tableColumn id="7" xr3:uid="{77EA7F79-4D53-4DEB-8922-37C13651EE48}" name="الــلــون" dataDxfId="16">
      <calculatedColumnFormula>IF(Table1747576[[#This Row],[كــــود]]="","",(VLOOKUP(Table1747576[[#This Row],[كــــود]],'اجمالى الاضافات'!B:E,4,0)))</calculatedColumnFormula>
    </tableColumn>
    <tableColumn id="8" xr3:uid="{97AD09DA-F19A-4F33-8FAA-DE04C8C4040C}" name="الــكــمــيـة" dataDxfId="15"/>
    <tableColumn id="9" xr3:uid="{4A6E03AC-D022-4140-83FF-F318B085BFBC}" name="الـوحـــدة" dataDxfId="14">
      <calculatedColumnFormula>IF(Table1747576[[#This Row],[كــــود]]="","",(VLOOKUP(Table1747576[[#This Row],[كــــود]],'اجمالى الاضافات'!B:F,5,0)))</calculatedColumnFormula>
    </tableColumn>
    <tableColumn id="10" xr3:uid="{9D09F0E1-8063-4024-AE78-3B48AFE1EAD4}" name="مـــــــــلاحــــــظــــــــات" dataDxfId="13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6" xr:uid="{A508D684-56FF-476F-B5D2-708E2D2431E6}" name="Table174757677" displayName="Table174757677" ref="B7:I17" totalsRowShown="0" headerRowDxfId="12" dataDxfId="10" headerRowBorderDxfId="11" tableBorderDxfId="9" totalsRowBorderDxfId="8">
  <autoFilter ref="B7:I17" xr:uid="{276BDDFA-20B6-4AC0-B3A2-903DEFBE6D29}"/>
  <tableColumns count="8">
    <tableColumn id="1" xr3:uid="{F845DB37-31C8-47D3-9A06-E6F99345DCC9}" name="م" dataDxfId="7">
      <calculatedColumnFormula>IF(Table174757677[[#This Row],[كــــود]]="","",1)</calculatedColumnFormula>
    </tableColumn>
    <tableColumn id="2" xr3:uid="{876D8C5F-528F-4D70-AC9F-4B777A59E0C2}" name="كــــود" dataDxfId="6"/>
    <tableColumn id="3" xr3:uid="{380B7303-AB60-4E67-9649-C4789EAE65E9}" name="كــــود كــايــكــو" dataDxfId="5">
      <calculatedColumnFormula>IF($C8&gt;0,#REF!," ")</calculatedColumnFormula>
    </tableColumn>
    <tableColumn id="4" xr3:uid="{C2428EAC-ED97-4BA0-AFAB-3D363B31CE09}" name="إســــــــــم الــصــــــــــــنــــف" dataDxfId="4">
      <calculatedColumnFormula>IF(Table174757677[[#This Row],[كــــود]]="","",(VLOOKUP(Table174757677[[#This Row],[كــــود]],'اجمالى الاضافات'!B:D,3,0)))</calculatedColumnFormula>
    </tableColumn>
    <tableColumn id="7" xr3:uid="{A0F6460E-73F4-459B-9A69-5A4C9013BDFC}" name="الــلــون" dataDxfId="3">
      <calculatedColumnFormula>IF(Table174757677[[#This Row],[كــــود]]="","",(VLOOKUP(Table174757677[[#This Row],[كــــود]],'اجمالى الاضافات'!B:E,4,0)))</calculatedColumnFormula>
    </tableColumn>
    <tableColumn id="8" xr3:uid="{73219274-3986-44D3-8121-C81945EE6B71}" name="الــكــمــيـة" dataDxfId="2"/>
    <tableColumn id="9" xr3:uid="{2127B6D5-8735-423A-AD74-ADB885C245A8}" name="الـوحـــدة" dataDxfId="1">
      <calculatedColumnFormula>IF(Table174757677[[#This Row],[كــــود]]="","",(VLOOKUP(Table174757677[[#This Row],[كــــود]],'اجمالى الاضافات'!B:F,5,0)))</calculatedColumnFormula>
    </tableColumn>
    <tableColumn id="10" xr3:uid="{85F6C880-8D32-4EE9-A515-EFD26ABBF604}" name="مـــــــــلاحــــــظــــــــات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4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Relationship Id="rId4" Type="http://schemas.openxmlformats.org/officeDocument/2006/relationships/table" Target="../tables/table3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Relationship Id="rId4" Type="http://schemas.openxmlformats.org/officeDocument/2006/relationships/table" Target="../tables/table4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Relationship Id="rId4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 tint="0.59999389629810485"/>
    <pageSetUpPr fitToPage="1"/>
  </sheetPr>
  <dimension ref="B1:O6"/>
  <sheetViews>
    <sheetView rightToLeft="1" tabSelected="1" zoomScale="85" zoomScaleNormal="85" workbookViewId="0">
      <pane xSplit="9" ySplit="2" topLeftCell="J3" activePane="bottomRight" state="frozen"/>
      <selection pane="topRight" activeCell="J1" sqref="J1"/>
      <selection pane="bottomLeft" activeCell="A3" sqref="A3"/>
      <selection pane="bottomRight" activeCell="J3" sqref="J3"/>
    </sheetView>
  </sheetViews>
  <sheetFormatPr defaultColWidth="9" defaultRowHeight="17.25" x14ac:dyDescent="0.2"/>
  <cols>
    <col min="1" max="1" width="1.625" style="14" customWidth="1"/>
    <col min="2" max="2" width="9.625" style="10" bestFit="1" customWidth="1"/>
    <col min="3" max="3" width="20.125" style="10" hidden="1" customWidth="1"/>
    <col min="4" max="4" width="45.75" style="11" customWidth="1"/>
    <col min="5" max="6" width="9.625" style="10" customWidth="1"/>
    <col min="7" max="8" width="9.75" style="10" hidden="1" customWidth="1"/>
    <col min="9" max="9" width="19.25" style="12" customWidth="1"/>
    <col min="10" max="10" width="7.625" style="13" customWidth="1"/>
    <col min="11" max="15" width="10.625" style="12" customWidth="1"/>
    <col min="16" max="16384" width="9" style="14"/>
  </cols>
  <sheetData>
    <row r="1" spans="2:15" ht="9.75" customHeight="1" thickBot="1" x14ac:dyDescent="0.25"/>
    <row r="2" spans="2:15" s="21" customFormat="1" ht="45" customHeight="1" thickBot="1" x14ac:dyDescent="0.25">
      <c r="B2" s="19" t="s">
        <v>7</v>
      </c>
      <c r="C2" s="19" t="s">
        <v>2</v>
      </c>
      <c r="D2" s="18" t="s">
        <v>1</v>
      </c>
      <c r="E2" s="19" t="s">
        <v>8</v>
      </c>
      <c r="F2" s="19" t="s">
        <v>9</v>
      </c>
      <c r="G2" s="19" t="s">
        <v>3</v>
      </c>
      <c r="H2" s="19" t="s">
        <v>4</v>
      </c>
      <c r="I2" s="19" t="s">
        <v>20</v>
      </c>
      <c r="J2" s="20"/>
      <c r="K2" s="19">
        <f>'1'!$I$3</f>
        <v>1</v>
      </c>
      <c r="L2" s="19">
        <f>'2'!$I$3</f>
        <v>2</v>
      </c>
      <c r="M2" s="19">
        <f>'3'!$I$3</f>
        <v>3</v>
      </c>
      <c r="N2" s="19">
        <f>'4'!$I$3</f>
        <v>4</v>
      </c>
      <c r="O2" s="19">
        <f>'5'!$I$3</f>
        <v>5</v>
      </c>
    </row>
    <row r="3" spans="2:15" s="16" customFormat="1" ht="24.95" customHeight="1" x14ac:dyDescent="0.2">
      <c r="B3" s="22">
        <v>101</v>
      </c>
      <c r="C3" s="23" t="s">
        <v>10</v>
      </c>
      <c r="D3" s="24" t="s">
        <v>35</v>
      </c>
      <c r="E3" s="23" t="s">
        <v>11</v>
      </c>
      <c r="F3" s="23" t="s">
        <v>19</v>
      </c>
      <c r="G3" s="23" t="s">
        <v>12</v>
      </c>
      <c r="H3" s="23">
        <v>0.5</v>
      </c>
      <c r="I3" s="25">
        <f>SUM(K3:O3)</f>
        <v>342</v>
      </c>
      <c r="J3" s="26"/>
      <c r="K3" s="27">
        <f>SUMIF('1'!$C$8:$C$17,B3,'1'!$G$8:$G$17)</f>
        <v>57</v>
      </c>
      <c r="L3" s="27">
        <f>SUMIF('2'!$C$8:$C$17,B3,'2'!$G$8:$G$17)</f>
        <v>78</v>
      </c>
      <c r="M3" s="27">
        <f>SUMIF('3'!$C$8:$C$17,B3,'3'!$G$8:$G$17)</f>
        <v>75</v>
      </c>
      <c r="N3" s="27">
        <f>SUMIF('4'!$C$8:$C$17,B3,'4'!$G$8:$G$17)</f>
        <v>76</v>
      </c>
      <c r="O3" s="27">
        <f>SUMIF('5'!$C$8:$C$17,B3,'5'!$G$8:$G$17)</f>
        <v>56</v>
      </c>
    </row>
    <row r="4" spans="2:15" s="16" customFormat="1" ht="24.95" customHeight="1" x14ac:dyDescent="0.2">
      <c r="B4" s="28">
        <v>102</v>
      </c>
      <c r="C4" s="29" t="s">
        <v>13</v>
      </c>
      <c r="D4" s="30" t="s">
        <v>36</v>
      </c>
      <c r="E4" s="29" t="s">
        <v>14</v>
      </c>
      <c r="F4" s="29" t="s">
        <v>19</v>
      </c>
      <c r="G4" s="29" t="s">
        <v>12</v>
      </c>
      <c r="H4" s="29">
        <v>0.5</v>
      </c>
      <c r="I4" s="31">
        <f>SUM(K4:O4)</f>
        <v>252</v>
      </c>
      <c r="J4" s="26"/>
      <c r="K4" s="27">
        <f>SUMIF('1'!$C$8:$C$17,B4,'1'!$G$8:$G$17)</f>
        <v>99</v>
      </c>
      <c r="L4" s="27">
        <f>SUMIF('2'!$C$8:$C$17,B4,'2'!$G$8:$G$17)</f>
        <v>59</v>
      </c>
      <c r="M4" s="27">
        <f>SUMIF('3'!$C$8:$C$17,B4,'3'!$G$8:$G$17)</f>
        <v>58</v>
      </c>
      <c r="N4" s="27">
        <f>SUMIF('4'!$C$8:$C$17,B4,'4'!$G$8:$G$17)</f>
        <v>32</v>
      </c>
      <c r="O4" s="27">
        <f>SUMIF('5'!$C$8:$C$17,B4,'5'!$G$8:$G$17)</f>
        <v>4</v>
      </c>
    </row>
    <row r="5" spans="2:15" s="16" customFormat="1" ht="24.95" customHeight="1" x14ac:dyDescent="0.2">
      <c r="B5" s="28">
        <v>103</v>
      </c>
      <c r="C5" s="29" t="s">
        <v>15</v>
      </c>
      <c r="D5" s="24" t="s">
        <v>37</v>
      </c>
      <c r="E5" s="29" t="s">
        <v>16</v>
      </c>
      <c r="F5" s="29" t="s">
        <v>19</v>
      </c>
      <c r="G5" s="29" t="s">
        <v>12</v>
      </c>
      <c r="H5" s="29">
        <v>0.5</v>
      </c>
      <c r="I5" s="31">
        <f>SUM(K5:O5)</f>
        <v>36</v>
      </c>
      <c r="J5" s="26"/>
      <c r="K5" s="27">
        <f>SUMIF('1'!$C$8:$C$17,B5,'1'!$G$8:$G$17)</f>
        <v>0</v>
      </c>
      <c r="L5" s="27">
        <f>SUMIF('2'!$C$8:$C$17,B5,'2'!$G$8:$G$17)</f>
        <v>0</v>
      </c>
      <c r="M5" s="27">
        <f>SUMIF('3'!$C$8:$C$17,B5,'3'!$G$8:$G$17)</f>
        <v>0</v>
      </c>
      <c r="N5" s="27">
        <f>SUMIF('4'!$C$8:$C$17,B5,'4'!$G$8:$G$17)</f>
        <v>0</v>
      </c>
      <c r="O5" s="27">
        <f>SUMIF('5'!$C$8:$C$17,B5,'5'!$G$8:$G$17)</f>
        <v>36</v>
      </c>
    </row>
    <row r="6" spans="2:15" s="16" customFormat="1" ht="24.95" customHeight="1" x14ac:dyDescent="0.2">
      <c r="B6" s="28">
        <v>104</v>
      </c>
      <c r="C6" s="29" t="s">
        <v>17</v>
      </c>
      <c r="D6" s="30" t="s">
        <v>34</v>
      </c>
      <c r="E6" s="29" t="s">
        <v>18</v>
      </c>
      <c r="F6" s="29" t="s">
        <v>19</v>
      </c>
      <c r="G6" s="29" t="s">
        <v>12</v>
      </c>
      <c r="H6" s="29">
        <v>0.5</v>
      </c>
      <c r="I6" s="31">
        <f>SUM(K6:O6)</f>
        <v>19</v>
      </c>
      <c r="J6" s="26"/>
      <c r="K6" s="27">
        <f>SUMIF('1'!$C$8:$C$17,B6,'1'!$G$8:$G$17)</f>
        <v>17</v>
      </c>
      <c r="L6" s="27">
        <f>SUMIF('2'!$C$8:$C$17,B6,'2'!$G$8:$G$17)</f>
        <v>0</v>
      </c>
      <c r="M6" s="27">
        <f>SUMIF('3'!$C$8:$C$17,B6,'3'!$G$8:$G$17)</f>
        <v>0</v>
      </c>
      <c r="N6" s="27">
        <f>SUMIF('4'!$C$8:$C$17,B6,'4'!$G$8:$G$17)</f>
        <v>2</v>
      </c>
      <c r="O6" s="27">
        <f>SUMIF('5'!$C$8:$C$17,B6,'5'!$G$8:$G$17)</f>
        <v>0</v>
      </c>
    </row>
  </sheetData>
  <autoFilter ref="B2:O6" xr:uid="{00000000-0009-0000-0000-000000000000}"/>
  <phoneticPr fontId="17" type="noConversion"/>
  <pageMargins left="0.70866141732283472" right="0.70866141732283472" top="0.74803149606299213" bottom="0.74803149606299213" header="0.31496062992125984" footer="0.31496062992125984"/>
  <pageSetup paperSize="9" fitToHeight="1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0" tint="-0.499984740745262"/>
    <pageSetUpPr fitToPage="1"/>
  </sheetPr>
  <dimension ref="B1:J23"/>
  <sheetViews>
    <sheetView rightToLeft="1" zoomScale="90" zoomScaleNormal="90" workbookViewId="0">
      <pane ySplit="7" topLeftCell="A8" activePane="bottomLeft" state="frozen"/>
      <selection pane="bottomLeft" activeCell="G11" sqref="G11"/>
    </sheetView>
  </sheetViews>
  <sheetFormatPr defaultColWidth="9" defaultRowHeight="18" x14ac:dyDescent="0.2"/>
  <cols>
    <col min="1" max="1" width="2.25" style="1" customWidth="1"/>
    <col min="2" max="2" width="7.75" style="1" customWidth="1"/>
    <col min="3" max="3" width="9.125" style="1" customWidth="1"/>
    <col min="4" max="4" width="18.125" style="1" hidden="1" customWidth="1"/>
    <col min="5" max="5" width="48.125" style="1" customWidth="1"/>
    <col min="6" max="6" width="9.625" style="1" customWidth="1"/>
    <col min="7" max="7" width="10.375" style="1" customWidth="1"/>
    <col min="8" max="8" width="8.875" style="2" customWidth="1"/>
    <col min="9" max="9" width="34.375" style="1" customWidth="1"/>
    <col min="10" max="10" width="4.25" style="1" customWidth="1"/>
    <col min="11" max="16384" width="9" style="1"/>
  </cols>
  <sheetData>
    <row r="1" spans="2:10" s="3" customFormat="1" ht="13.5" customHeight="1" x14ac:dyDescent="0.2">
      <c r="H1" s="4"/>
    </row>
    <row r="2" spans="2:10" s="3" customFormat="1" ht="30.75" customHeight="1" x14ac:dyDescent="0.2">
      <c r="B2" s="75" t="s">
        <v>38</v>
      </c>
      <c r="C2" s="75"/>
      <c r="D2" s="75"/>
      <c r="E2" s="60"/>
      <c r="F2" s="60"/>
      <c r="G2" s="60"/>
      <c r="H2" s="60"/>
      <c r="I2" s="4"/>
      <c r="J2" s="33"/>
    </row>
    <row r="3" spans="2:10" s="3" customFormat="1" ht="30.75" customHeight="1" x14ac:dyDescent="0.2">
      <c r="B3" s="75"/>
      <c r="C3" s="75"/>
      <c r="D3" s="75"/>
      <c r="E3" s="61"/>
      <c r="F3" s="61"/>
      <c r="G3" s="61"/>
      <c r="H3" s="61"/>
      <c r="I3" s="56">
        <v>1</v>
      </c>
      <c r="J3" s="37"/>
    </row>
    <row r="4" spans="2:10" s="3" customFormat="1" ht="15.75" customHeight="1" thickBot="1" x14ac:dyDescent="0.25">
      <c r="B4" s="6"/>
      <c r="C4" s="6"/>
      <c r="D4" s="6"/>
      <c r="E4" s="6"/>
      <c r="F4" s="7"/>
      <c r="G4" s="7"/>
      <c r="H4" s="7"/>
      <c r="I4" s="7"/>
      <c r="J4" s="7"/>
    </row>
    <row r="5" spans="2:10" s="8" customFormat="1" ht="30" customHeight="1" thickBot="1" x14ac:dyDescent="0.25">
      <c r="B5" s="73" t="s">
        <v>30</v>
      </c>
      <c r="C5" s="74"/>
      <c r="D5" s="70" t="s">
        <v>27</v>
      </c>
      <c r="E5" s="71"/>
      <c r="F5" s="7"/>
      <c r="G5" s="68" t="s">
        <v>5</v>
      </c>
      <c r="H5" s="69"/>
      <c r="I5" s="53"/>
      <c r="J5" s="38"/>
    </row>
    <row r="6" spans="2:10" s="8" customFormat="1" ht="10.5" customHeight="1" thickBot="1" x14ac:dyDescent="0.25">
      <c r="B6" s="6"/>
      <c r="C6" s="6"/>
      <c r="D6" s="6"/>
      <c r="E6" s="6"/>
      <c r="F6" s="7"/>
      <c r="G6" s="7"/>
      <c r="H6" s="7"/>
      <c r="I6" s="15"/>
      <c r="J6" s="15"/>
    </row>
    <row r="7" spans="2:10" s="3" customFormat="1" ht="30" customHeight="1" thickBot="1" x14ac:dyDescent="0.25">
      <c r="B7" s="49" t="s">
        <v>0</v>
      </c>
      <c r="C7" s="49" t="s">
        <v>6</v>
      </c>
      <c r="D7" s="49" t="s">
        <v>21</v>
      </c>
      <c r="E7" s="51" t="s">
        <v>33</v>
      </c>
      <c r="F7" s="50" t="s">
        <v>22</v>
      </c>
      <c r="G7" s="49" t="s">
        <v>23</v>
      </c>
      <c r="H7" s="49" t="s">
        <v>24</v>
      </c>
      <c r="I7" s="49" t="s">
        <v>31</v>
      </c>
      <c r="J7" s="15"/>
    </row>
    <row r="8" spans="2:10" s="3" customFormat="1" ht="24.95" customHeight="1" x14ac:dyDescent="0.2">
      <c r="B8" s="40">
        <f>IF(Table1[[#This Row],[كــــود]]&gt;0,1," ")</f>
        <v>1</v>
      </c>
      <c r="C8" s="36">
        <v>101</v>
      </c>
      <c r="D8" s="34" t="str">
        <f>IF(Table1[[#This Row],[كــــود]]="","",(VLOOKUP(Table1[[#This Row],[كــــود]],'اجمالى الاضافات'!B:C,2,0)))</f>
        <v>301010101001</v>
      </c>
      <c r="E8" s="41" t="str">
        <f>IF(Table1[[#This Row],[كــــود]]="","",(VLOOKUP(Table1[[#This Row],[كــــود]],'اجمالى الاضافات'!B:D,3,0)))</f>
        <v>صنف  1</v>
      </c>
      <c r="F8" s="42" t="str">
        <f>IF(Table1[[#This Row],[كــــود]]="","",(VLOOKUP(Table1[[#This Row],[كــــود]],'اجمالى الاضافات'!B:E,4,0)))</f>
        <v>ازرق</v>
      </c>
      <c r="G8" s="57">
        <v>57</v>
      </c>
      <c r="H8" s="36" t="str">
        <f>IF(Table1[[#This Row],[كــــود]]="","",(VLOOKUP(Table1[[#This Row],[كــــود]],'اجمالى الاضافات'!B:F,5,0)))</f>
        <v>عدد</v>
      </c>
      <c r="I8" s="43"/>
      <c r="J8" s="6"/>
    </row>
    <row r="9" spans="2:10" s="3" customFormat="1" ht="24.95" customHeight="1" x14ac:dyDescent="0.2">
      <c r="B9" s="40">
        <f>IF(Table1[[#This Row],[كــــود]]&gt;0,2," ")</f>
        <v>2</v>
      </c>
      <c r="C9" s="34">
        <v>102</v>
      </c>
      <c r="D9" s="34" t="str">
        <f>IF(Table1[[#This Row],[كــــود]]="","",(VLOOKUP(Table1[[#This Row],[كــــود]],'اجمالى الاضافات'!B:C,2,0)))</f>
        <v>301010103001</v>
      </c>
      <c r="E9" s="39" t="str">
        <f>IF(Table1[[#This Row],[كــــود]]="","",(VLOOKUP(Table1[[#This Row],[كــــود]],'اجمالى الاضافات'!B:D,3,0)))</f>
        <v>صنف  2</v>
      </c>
      <c r="F9" s="42" t="str">
        <f>IF(Table1[[#This Row],[كــــود]]="","",(VLOOKUP(Table1[[#This Row],[كــــود]],'اجمالى الاضافات'!B:E,4,0)))</f>
        <v>احمر</v>
      </c>
      <c r="G9" s="58">
        <v>99</v>
      </c>
      <c r="H9" s="9" t="str">
        <f>IF(Table1[[#This Row],[كــــود]]="","",(VLOOKUP(Table1[[#This Row],[كــــود]],'اجمالى الاضافات'!B:F,5,0)))</f>
        <v>عدد</v>
      </c>
      <c r="I9" s="44"/>
      <c r="J9" s="6"/>
    </row>
    <row r="10" spans="2:10" s="3" customFormat="1" ht="24.95" customHeight="1" x14ac:dyDescent="0.2">
      <c r="B10" s="40">
        <f>IF(Table1[[#This Row],[كــــود]]&gt;0,3," ")</f>
        <v>3</v>
      </c>
      <c r="C10" s="34">
        <v>104</v>
      </c>
      <c r="D10" s="34" t="str">
        <f>IF(Table1[[#This Row],[كــــود]]="","",(VLOOKUP(Table1[[#This Row],[كــــود]],'اجمالى الاضافات'!B:C,2,0)))</f>
        <v>301010104001</v>
      </c>
      <c r="E10" s="41" t="str">
        <f>IF(Table1[[#This Row],[كــــود]]="","",(VLOOKUP(Table1[[#This Row],[كــــود]],'اجمالى الاضافات'!B:D,3,0)))</f>
        <v>صنف  4</v>
      </c>
      <c r="F10" s="42" t="str">
        <f>IF(Table1[[#This Row],[كــــود]]="","",(VLOOKUP(Table1[[#This Row],[كــــود]],'اجمالى الاضافات'!B:E,4,0)))</f>
        <v>اخضر</v>
      </c>
      <c r="G10" s="58">
        <v>17</v>
      </c>
      <c r="H10" s="34" t="str">
        <f>IF(Table1[[#This Row],[كــــود]]="","",(VLOOKUP(Table1[[#This Row],[كــــود]],'اجمالى الاضافات'!B:F,5,0)))</f>
        <v>عدد</v>
      </c>
      <c r="I10" s="44"/>
      <c r="J10" s="6"/>
    </row>
    <row r="11" spans="2:10" s="3" customFormat="1" ht="24.95" customHeight="1" x14ac:dyDescent="0.2">
      <c r="B11" s="40" t="str">
        <f>IF(Table1[[#This Row],[كــــود]]="","",1)</f>
        <v/>
      </c>
      <c r="C11" s="34"/>
      <c r="D11" s="34" t="str">
        <f>IF($C11&gt;0,#REF!," ")</f>
        <v xml:space="preserve"> </v>
      </c>
      <c r="E11" s="41" t="str">
        <f>IF(Table1[[#This Row],[كــــود]]="","",(VLOOKUP(Table1[[#This Row],[كــــود]],'اجمالى الاضافات'!B:D,3,0)))</f>
        <v/>
      </c>
      <c r="F11" s="42" t="str">
        <f>IF(Table1[[#This Row],[كــــود]]="","",(VLOOKUP(Table1[[#This Row],[كــــود]],'اجمالى الاضافات'!B:E,4,0)))</f>
        <v/>
      </c>
      <c r="G11" s="58"/>
      <c r="H11" s="34" t="str">
        <f>IF(Table1[[#This Row],[كــــود]]="","",(VLOOKUP(Table1[[#This Row],[كــــود]],'اجمالى الاضافات'!B:F,5,0)))</f>
        <v/>
      </c>
      <c r="I11" s="44"/>
      <c r="J11" s="6"/>
    </row>
    <row r="12" spans="2:10" s="3" customFormat="1" ht="24.95" customHeight="1" x14ac:dyDescent="0.2">
      <c r="B12" s="40" t="str">
        <f>IF(Table1[[#This Row],[كــــود]]&gt;0,5," ")</f>
        <v xml:space="preserve"> </v>
      </c>
      <c r="C12" s="34"/>
      <c r="D12" s="34" t="str">
        <f>IF(Table1[[#This Row],[كــــود]]="","",(VLOOKUP(Table1[[#This Row],[كــــود]],'اجمالى الاضافات'!B:C,2,0)))</f>
        <v/>
      </c>
      <c r="E12" s="41" t="str">
        <f>IF(Table1[[#This Row],[كــــود]]="","",(VLOOKUP(Table1[[#This Row],[كــــود]],'اجمالى الاضافات'!B:D,3,0)))</f>
        <v/>
      </c>
      <c r="F12" s="42" t="str">
        <f>IF(Table1[[#This Row],[كــــود]]="","",(VLOOKUP(Table1[[#This Row],[كــــود]],'اجمالى الاضافات'!B:E,4,0)))</f>
        <v/>
      </c>
      <c r="G12" s="58"/>
      <c r="H12" s="34" t="str">
        <f>IF(Table1[[#This Row],[كــــود]]="","",(VLOOKUP(Table1[[#This Row],[كــــود]],'اجمالى الاضافات'!B:F,5,0)))</f>
        <v/>
      </c>
      <c r="I12" s="44"/>
      <c r="J12" s="6"/>
    </row>
    <row r="13" spans="2:10" s="3" customFormat="1" ht="24.95" customHeight="1" x14ac:dyDescent="0.2">
      <c r="B13" s="40" t="str">
        <f>IF(Table1[[#This Row],[كــــود]]&gt;0,6," ")</f>
        <v xml:space="preserve"> </v>
      </c>
      <c r="C13" s="34"/>
      <c r="D13" s="34" t="str">
        <f>IF(Table1[[#This Row],[كــــود]]="","",(VLOOKUP(Table1[[#This Row],[كــــود]],'اجمالى الاضافات'!B:C,2,0)))</f>
        <v/>
      </c>
      <c r="E13" s="41" t="str">
        <f>IF(Table1[[#This Row],[كــــود]]="","",(VLOOKUP(Table1[[#This Row],[كــــود]],'اجمالى الاضافات'!B:D,3,0)))</f>
        <v/>
      </c>
      <c r="F13" s="42" t="str">
        <f>IF(Table1[[#This Row],[كــــود]]="","",(VLOOKUP(Table1[[#This Row],[كــــود]],'اجمالى الاضافات'!B:E,4,0)))</f>
        <v/>
      </c>
      <c r="G13" s="58"/>
      <c r="H13" s="34" t="str">
        <f>IF(Table1[[#This Row],[كــــود]]="","",(VLOOKUP(Table1[[#This Row],[كــــود]],'اجمالى الاضافات'!B:F,5,0)))</f>
        <v/>
      </c>
      <c r="I13" s="44"/>
      <c r="J13" s="6"/>
    </row>
    <row r="14" spans="2:10" s="3" customFormat="1" ht="24.95" customHeight="1" x14ac:dyDescent="0.2">
      <c r="B14" s="40" t="str">
        <f>IF(Table1[[#This Row],[كــــود]]&gt;0,7," ")</f>
        <v xml:space="preserve"> </v>
      </c>
      <c r="C14" s="34"/>
      <c r="D14" s="34" t="str">
        <f>IF(Table1[[#This Row],[كــــود]]="","",(VLOOKUP(Table1[[#This Row],[كــــود]],'اجمالى الاضافات'!B:C,2,0)))</f>
        <v/>
      </c>
      <c r="E14" s="41" t="str">
        <f>IF(Table1[[#This Row],[كــــود]]="","",(VLOOKUP(Table1[[#This Row],[كــــود]],'اجمالى الاضافات'!B:D,3,0)))</f>
        <v/>
      </c>
      <c r="F14" s="42" t="str">
        <f>IF(Table1[[#This Row],[كــــود]]="","",(VLOOKUP(Table1[[#This Row],[كــــود]],'اجمالى الاضافات'!B:E,4,0)))</f>
        <v/>
      </c>
      <c r="G14" s="58"/>
      <c r="H14" s="34" t="str">
        <f>IF(Table1[[#This Row],[كــــود]]="","",(VLOOKUP(Table1[[#This Row],[كــــود]],'اجمالى الاضافات'!B:F,5,0)))</f>
        <v/>
      </c>
      <c r="I14" s="44"/>
      <c r="J14" s="6"/>
    </row>
    <row r="15" spans="2:10" s="3" customFormat="1" ht="24.95" customHeight="1" x14ac:dyDescent="0.2">
      <c r="B15" s="40" t="str">
        <f>IF(Table1[[#This Row],[كــــود]]&gt;0,8," ")</f>
        <v xml:space="preserve"> </v>
      </c>
      <c r="C15" s="34"/>
      <c r="D15" s="34" t="str">
        <f>IF(Table1[[#This Row],[كــــود]]="","",(VLOOKUP(Table1[[#This Row],[كــــود]],'اجمالى الاضافات'!B:C,2,0)))</f>
        <v/>
      </c>
      <c r="E15" s="41" t="str">
        <f>IF(Table1[[#This Row],[كــــود]]="","",(VLOOKUP(Table1[[#This Row],[كــــود]],'اجمالى الاضافات'!B:D,3,0)))</f>
        <v/>
      </c>
      <c r="F15" s="42" t="str">
        <f>IF(Table1[[#This Row],[كــــود]]="","",(VLOOKUP(Table1[[#This Row],[كــــود]],'اجمالى الاضافات'!B:E,4,0)))</f>
        <v/>
      </c>
      <c r="G15" s="58"/>
      <c r="H15" s="34" t="str">
        <f>IF(Table1[[#This Row],[كــــود]]="","",(VLOOKUP(Table1[[#This Row],[كــــود]],'اجمالى الاضافات'!B:F,5,0)))</f>
        <v/>
      </c>
      <c r="I15" s="44"/>
      <c r="J15" s="6"/>
    </row>
    <row r="16" spans="2:10" s="3" customFormat="1" ht="24.95" customHeight="1" x14ac:dyDescent="0.2">
      <c r="B16" s="40" t="str">
        <f>IF(Table1[[#This Row],[كــــود]]&gt;0,9," ")</f>
        <v xml:space="preserve"> </v>
      </c>
      <c r="C16" s="34"/>
      <c r="D16" s="34" t="str">
        <f>IF(Table1[[#This Row],[كــــود]]="","",(VLOOKUP(Table1[[#This Row],[كــــود]],'اجمالى الاضافات'!B:C,2,0)))</f>
        <v/>
      </c>
      <c r="E16" s="41" t="str">
        <f>IF(Table1[[#This Row],[كــــود]]="","",(VLOOKUP(Table1[[#This Row],[كــــود]],'اجمالى الاضافات'!B:D,3,0)))</f>
        <v/>
      </c>
      <c r="F16" s="42" t="str">
        <f>IF(Table1[[#This Row],[كــــود]]="","",(VLOOKUP(Table1[[#This Row],[كــــود]],'اجمالى الاضافات'!B:E,4,0)))</f>
        <v/>
      </c>
      <c r="G16" s="58"/>
      <c r="H16" s="34" t="str">
        <f>IF(Table1[[#This Row],[كــــود]]="","",(VLOOKUP(Table1[[#This Row],[كــــود]],'اجمالى الاضافات'!B:F,5,0)))</f>
        <v/>
      </c>
      <c r="I16" s="44"/>
      <c r="J16" s="6"/>
    </row>
    <row r="17" spans="2:10" s="3" customFormat="1" ht="24.95" customHeight="1" thickBot="1" x14ac:dyDescent="0.25">
      <c r="B17" s="40" t="str">
        <f>IF(Table1[[#This Row],[كــــود]]&gt;0,10," ")</f>
        <v xml:space="preserve"> </v>
      </c>
      <c r="C17" s="35"/>
      <c r="D17" s="34" t="str">
        <f>IF(Table1[[#This Row],[كــــود]]="","",(VLOOKUP(Table1[[#This Row],[كــــود]],'اجمالى الاضافات'!B:C,2,0)))</f>
        <v/>
      </c>
      <c r="E17" s="45" t="str">
        <f>IF(Table1[[#This Row],[كــــود]]="","",(VLOOKUP(Table1[[#This Row],[كــــود]],'اجمالى الاضافات'!B:D,3,0)))</f>
        <v/>
      </c>
      <c r="F17" s="46" t="str">
        <f>IF(Table1[[#This Row],[كــــود]]="","",(VLOOKUP(Table1[[#This Row],[كــــود]],'اجمالى الاضافات'!B:E,4,0)))</f>
        <v/>
      </c>
      <c r="G17" s="59"/>
      <c r="H17" s="35" t="str">
        <f>IF(Table1[[#This Row],[كــــود]]="","",(VLOOKUP(Table1[[#This Row],[كــــود]],'اجمالى الاضافات'!B:F,5,0)))</f>
        <v/>
      </c>
      <c r="I17" s="47"/>
      <c r="J17" s="6"/>
    </row>
    <row r="18" spans="2:10" s="3" customFormat="1" ht="30" customHeight="1" thickBot="1" x14ac:dyDescent="0.25">
      <c r="B18" s="63" t="s">
        <v>32</v>
      </c>
      <c r="C18" s="64"/>
      <c r="D18" s="64"/>
      <c r="E18" s="64"/>
      <c r="F18" s="65"/>
      <c r="G18" s="66">
        <f>IF((SUBTOTAL(9,G8:G17))=0,"",(SUBTOTAL(9,G8:G17)))</f>
        <v>173</v>
      </c>
      <c r="H18" s="67"/>
      <c r="I18" s="48"/>
      <c r="J18" s="7"/>
    </row>
    <row r="19" spans="2:10" s="3" customFormat="1" ht="27" customHeight="1" x14ac:dyDescent="0.2">
      <c r="H19" s="6"/>
      <c r="I19" s="7"/>
      <c r="J19" s="7"/>
    </row>
    <row r="20" spans="2:10" s="3" customFormat="1" ht="27" customHeight="1" x14ac:dyDescent="0.2">
      <c r="B20" s="72" t="s">
        <v>28</v>
      </c>
      <c r="C20" s="72"/>
      <c r="D20" s="72"/>
      <c r="E20" s="72"/>
      <c r="F20" s="72" t="s">
        <v>29</v>
      </c>
      <c r="G20" s="72"/>
      <c r="H20" s="72"/>
      <c r="I20" s="72"/>
    </row>
    <row r="21" spans="2:10" s="52" customFormat="1" ht="51" customHeight="1" x14ac:dyDescent="0.2">
      <c r="B21" s="62" t="s">
        <v>26</v>
      </c>
      <c r="C21" s="62"/>
      <c r="D21" s="62"/>
      <c r="E21" s="62"/>
      <c r="F21" s="62" t="s">
        <v>25</v>
      </c>
      <c r="G21" s="62"/>
      <c r="H21" s="62"/>
      <c r="I21" s="62"/>
    </row>
    <row r="22" spans="2:10" s="32" customFormat="1" ht="36" customHeight="1" x14ac:dyDescent="0.2">
      <c r="B22" s="3"/>
      <c r="C22" s="3"/>
      <c r="D22" s="3"/>
      <c r="E22" s="3"/>
      <c r="H22" s="6"/>
    </row>
    <row r="23" spans="2:10" s="5" customFormat="1" ht="36" customHeight="1" x14ac:dyDescent="0.2">
      <c r="B23" s="1"/>
      <c r="C23" s="1"/>
      <c r="D23" s="1"/>
      <c r="E23" s="1"/>
      <c r="F23" s="1"/>
      <c r="G23" s="1"/>
      <c r="H23" s="2"/>
      <c r="J23" s="17"/>
    </row>
  </sheetData>
  <dataConsolidate/>
  <mergeCells count="12">
    <mergeCell ref="E2:H2"/>
    <mergeCell ref="E3:H3"/>
    <mergeCell ref="B21:E21"/>
    <mergeCell ref="F21:I21"/>
    <mergeCell ref="B18:F18"/>
    <mergeCell ref="G18:H18"/>
    <mergeCell ref="G5:H5"/>
    <mergeCell ref="D5:E5"/>
    <mergeCell ref="B20:E20"/>
    <mergeCell ref="F20:I20"/>
    <mergeCell ref="B5:C5"/>
    <mergeCell ref="B2:D3"/>
  </mergeCells>
  <phoneticPr fontId="17" type="noConversion"/>
  <printOptions horizontalCentered="1"/>
  <pageMargins left="0.39370078740157483" right="0.39370078740157483" top="0.82677165354330717" bottom="0.39370078740157483" header="0.39370078740157483" footer="0"/>
  <pageSetup paperSize="9" scale="95" orientation="landscape" r:id="rId1"/>
  <headerFooter>
    <oddHeader>&amp;L            &amp;G</oddHeader>
  </headerFooter>
  <drawing r:id="rId2"/>
  <legacyDrawingHF r:id="rId3"/>
  <tableParts count="1">
    <tablePart r:id="rId4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J23"/>
  <sheetViews>
    <sheetView rightToLeft="1" zoomScale="90" zoomScaleNormal="90" workbookViewId="0">
      <pane ySplit="7" topLeftCell="A8" activePane="bottomLeft" state="frozen"/>
      <selection pane="bottomLeft" activeCell="A8" sqref="A8"/>
    </sheetView>
  </sheetViews>
  <sheetFormatPr defaultColWidth="9" defaultRowHeight="18" x14ac:dyDescent="0.2"/>
  <cols>
    <col min="1" max="1" width="2.25" style="1" customWidth="1"/>
    <col min="2" max="2" width="7.75" style="1" customWidth="1"/>
    <col min="3" max="3" width="9.125" style="1" customWidth="1"/>
    <col min="4" max="4" width="18.125" style="1" hidden="1" customWidth="1"/>
    <col min="5" max="5" width="48.125" style="1" customWidth="1"/>
    <col min="6" max="6" width="9.625" style="1" customWidth="1"/>
    <col min="7" max="7" width="10.375" style="1" customWidth="1"/>
    <col min="8" max="8" width="8.875" style="2" customWidth="1"/>
    <col min="9" max="9" width="34.375" style="1" customWidth="1"/>
    <col min="10" max="10" width="4.25" style="1" customWidth="1"/>
    <col min="11" max="16384" width="9" style="1"/>
  </cols>
  <sheetData>
    <row r="1" spans="2:10" s="3" customFormat="1" ht="13.5" customHeight="1" x14ac:dyDescent="0.2">
      <c r="H1" s="4"/>
    </row>
    <row r="2" spans="2:10" s="3" customFormat="1" ht="30.75" customHeight="1" x14ac:dyDescent="0.2">
      <c r="B2" s="75" t="s">
        <v>38</v>
      </c>
      <c r="C2" s="75"/>
      <c r="D2" s="75"/>
      <c r="E2" s="60"/>
      <c r="F2" s="60"/>
      <c r="G2" s="60"/>
      <c r="H2" s="60"/>
      <c r="I2" s="4"/>
      <c r="J2" s="33"/>
    </row>
    <row r="3" spans="2:10" s="3" customFormat="1" ht="30.75" customHeight="1" x14ac:dyDescent="0.2">
      <c r="B3" s="75"/>
      <c r="C3" s="75"/>
      <c r="D3" s="75"/>
      <c r="E3" s="61"/>
      <c r="F3" s="61"/>
      <c r="G3" s="61"/>
      <c r="H3" s="61"/>
      <c r="I3" s="56">
        <f>'1'!I3+1</f>
        <v>2</v>
      </c>
      <c r="J3" s="37"/>
    </row>
    <row r="4" spans="2:10" s="3" customFormat="1" ht="15.75" customHeight="1" thickBot="1" x14ac:dyDescent="0.25">
      <c r="B4" s="6"/>
      <c r="C4" s="6"/>
      <c r="D4" s="6"/>
      <c r="E4" s="6"/>
      <c r="F4" s="7"/>
      <c r="G4" s="7"/>
      <c r="H4" s="7"/>
      <c r="I4" s="7"/>
      <c r="J4" s="7"/>
    </row>
    <row r="5" spans="2:10" s="8" customFormat="1" ht="30" customHeight="1" thickBot="1" x14ac:dyDescent="0.25">
      <c r="B5" s="73" t="s">
        <v>30</v>
      </c>
      <c r="C5" s="74"/>
      <c r="D5" s="70" t="s">
        <v>27</v>
      </c>
      <c r="E5" s="71"/>
      <c r="F5" s="7"/>
      <c r="G5" s="68" t="s">
        <v>5</v>
      </c>
      <c r="H5" s="69"/>
      <c r="I5" s="53"/>
      <c r="J5" s="38"/>
    </row>
    <row r="6" spans="2:10" s="8" customFormat="1" ht="10.5" customHeight="1" thickBot="1" x14ac:dyDescent="0.25">
      <c r="B6" s="6"/>
      <c r="C6" s="6"/>
      <c r="D6" s="6"/>
      <c r="E6" s="6"/>
      <c r="F6" s="7"/>
      <c r="G6" s="7"/>
      <c r="H6" s="7"/>
      <c r="I6" s="15"/>
      <c r="J6" s="15"/>
    </row>
    <row r="7" spans="2:10" s="3" customFormat="1" ht="30" customHeight="1" thickBot="1" x14ac:dyDescent="0.25">
      <c r="B7" s="49" t="s">
        <v>0</v>
      </c>
      <c r="C7" s="49" t="s">
        <v>6</v>
      </c>
      <c r="D7" s="49" t="s">
        <v>21</v>
      </c>
      <c r="E7" s="51" t="s">
        <v>33</v>
      </c>
      <c r="F7" s="50" t="s">
        <v>22</v>
      </c>
      <c r="G7" s="49" t="s">
        <v>23</v>
      </c>
      <c r="H7" s="49" t="s">
        <v>24</v>
      </c>
      <c r="I7" s="49" t="s">
        <v>31</v>
      </c>
      <c r="J7" s="15"/>
    </row>
    <row r="8" spans="2:10" s="3" customFormat="1" ht="24.95" customHeight="1" x14ac:dyDescent="0.2">
      <c r="B8" s="40">
        <f>IF(Table174[[#This Row],[كــــود]]&gt;0,1," ")</f>
        <v>1</v>
      </c>
      <c r="C8" s="36">
        <v>102</v>
      </c>
      <c r="D8" s="34" t="str">
        <f>IF(Table174[[#This Row],[كــــود]]="","",(VLOOKUP(Table174[[#This Row],[كــــود]],'اجمالى الاضافات'!B:C,2,0)))</f>
        <v>301010103001</v>
      </c>
      <c r="E8" s="41" t="str">
        <f>IF(Table174[[#This Row],[كــــود]]="","",(VLOOKUP(Table174[[#This Row],[كــــود]],'اجمالى الاضافات'!B:D,3,0)))</f>
        <v>صنف  2</v>
      </c>
      <c r="F8" s="42" t="str">
        <f>IF(Table174[[#This Row],[كــــود]]="","",(VLOOKUP(Table174[[#This Row],[كــــود]],'اجمالى الاضافات'!B:E,4,0)))</f>
        <v>احمر</v>
      </c>
      <c r="G8" s="57">
        <v>59</v>
      </c>
      <c r="H8" s="36" t="str">
        <f>IF(Table174[[#This Row],[كــــود]]="","",(VLOOKUP(Table174[[#This Row],[كــــود]],'اجمالى الاضافات'!B:F,5,0)))</f>
        <v>عدد</v>
      </c>
      <c r="I8" s="43"/>
      <c r="J8" s="6"/>
    </row>
    <row r="9" spans="2:10" s="3" customFormat="1" ht="24.95" customHeight="1" x14ac:dyDescent="0.2">
      <c r="B9" s="40">
        <f>IF(Table174[[#This Row],[كــــود]]&gt;0,2," ")</f>
        <v>2</v>
      </c>
      <c r="C9" s="34">
        <v>101</v>
      </c>
      <c r="D9" s="34" t="str">
        <f>IF(Table174[[#This Row],[كــــود]]="","",(VLOOKUP(Table174[[#This Row],[كــــود]],'اجمالى الاضافات'!B:C,2,0)))</f>
        <v>301010101001</v>
      </c>
      <c r="E9" s="39" t="str">
        <f>IF(Table174[[#This Row],[كــــود]]="","",(VLOOKUP(Table174[[#This Row],[كــــود]],'اجمالى الاضافات'!B:D,3,0)))</f>
        <v>صنف  1</v>
      </c>
      <c r="F9" s="42" t="str">
        <f>IF(Table174[[#This Row],[كــــود]]="","",(VLOOKUP(Table174[[#This Row],[كــــود]],'اجمالى الاضافات'!B:E,4,0)))</f>
        <v>ازرق</v>
      </c>
      <c r="G9" s="58">
        <v>78</v>
      </c>
      <c r="H9" s="9" t="str">
        <f>IF(Table174[[#This Row],[كــــود]]="","",(VLOOKUP(Table174[[#This Row],[كــــود]],'اجمالى الاضافات'!B:F,5,0)))</f>
        <v>عدد</v>
      </c>
      <c r="I9" s="44"/>
      <c r="J9" s="6"/>
    </row>
    <row r="10" spans="2:10" s="3" customFormat="1" ht="24.95" customHeight="1" x14ac:dyDescent="0.2">
      <c r="B10" s="40" t="str">
        <f>IF(Table174[[#This Row],[كــــود]]&gt;0,3," ")</f>
        <v xml:space="preserve"> </v>
      </c>
      <c r="C10" s="34"/>
      <c r="D10" s="34" t="str">
        <f>IF(Table174[[#This Row],[كــــود]]="","",(VLOOKUP(Table174[[#This Row],[كــــود]],'اجمالى الاضافات'!B:C,2,0)))</f>
        <v/>
      </c>
      <c r="E10" s="41" t="str">
        <f>IF(Table174[[#This Row],[كــــود]]="","",(VLOOKUP(Table174[[#This Row],[كــــود]],'اجمالى الاضافات'!B:D,3,0)))</f>
        <v/>
      </c>
      <c r="F10" s="42" t="str">
        <f>IF(Table174[[#This Row],[كــــود]]="","",(VLOOKUP(Table174[[#This Row],[كــــود]],'اجمالى الاضافات'!B:E,4,0)))</f>
        <v/>
      </c>
      <c r="G10" s="58"/>
      <c r="H10" s="34" t="str">
        <f>IF(Table174[[#This Row],[كــــود]]="","",(VLOOKUP(Table174[[#This Row],[كــــود]],'اجمالى الاضافات'!B:F,5,0)))</f>
        <v/>
      </c>
      <c r="I10" s="44"/>
      <c r="J10" s="6"/>
    </row>
    <row r="11" spans="2:10" s="3" customFormat="1" ht="24.95" customHeight="1" x14ac:dyDescent="0.2">
      <c r="B11" s="40" t="str">
        <f>IF(Table174[[#This Row],[كــــود]]="","",1)</f>
        <v/>
      </c>
      <c r="C11" s="34"/>
      <c r="D11" s="34" t="str">
        <f>IF($C11&gt;0,#REF!," ")</f>
        <v xml:space="preserve"> </v>
      </c>
      <c r="E11" s="41" t="str">
        <f>IF(Table174[[#This Row],[كــــود]]="","",(VLOOKUP(Table174[[#This Row],[كــــود]],'اجمالى الاضافات'!B:D,3,0)))</f>
        <v/>
      </c>
      <c r="F11" s="42" t="str">
        <f>IF(Table174[[#This Row],[كــــود]]="","",(VLOOKUP(Table174[[#This Row],[كــــود]],'اجمالى الاضافات'!B:E,4,0)))</f>
        <v/>
      </c>
      <c r="G11" s="58"/>
      <c r="H11" s="34" t="str">
        <f>IF(Table174[[#This Row],[كــــود]]="","",(VLOOKUP(Table174[[#This Row],[كــــود]],'اجمالى الاضافات'!B:F,5,0)))</f>
        <v/>
      </c>
      <c r="I11" s="44"/>
      <c r="J11" s="6"/>
    </row>
    <row r="12" spans="2:10" s="3" customFormat="1" ht="24.95" customHeight="1" x14ac:dyDescent="0.2">
      <c r="B12" s="40" t="str">
        <f>IF(Table174[[#This Row],[كــــود]]&gt;0,5," ")</f>
        <v xml:space="preserve"> </v>
      </c>
      <c r="C12" s="34"/>
      <c r="D12" s="34" t="str">
        <f>IF(Table174[[#This Row],[كــــود]]="","",(VLOOKUP(Table174[[#This Row],[كــــود]],'اجمالى الاضافات'!B:C,2,0)))</f>
        <v/>
      </c>
      <c r="E12" s="41" t="str">
        <f>IF(Table174[[#This Row],[كــــود]]="","",(VLOOKUP(Table174[[#This Row],[كــــود]],'اجمالى الاضافات'!B:D,3,0)))</f>
        <v/>
      </c>
      <c r="F12" s="42" t="str">
        <f>IF(Table174[[#This Row],[كــــود]]="","",(VLOOKUP(Table174[[#This Row],[كــــود]],'اجمالى الاضافات'!B:E,4,0)))</f>
        <v/>
      </c>
      <c r="G12" s="58"/>
      <c r="H12" s="34" t="str">
        <f>IF(Table174[[#This Row],[كــــود]]="","",(VLOOKUP(Table174[[#This Row],[كــــود]],'اجمالى الاضافات'!B:F,5,0)))</f>
        <v/>
      </c>
      <c r="I12" s="44"/>
      <c r="J12" s="6"/>
    </row>
    <row r="13" spans="2:10" s="3" customFormat="1" ht="24.95" customHeight="1" x14ac:dyDescent="0.2">
      <c r="B13" s="40" t="str">
        <f>IF(Table174[[#This Row],[كــــود]]&gt;0,6," ")</f>
        <v xml:space="preserve"> </v>
      </c>
      <c r="C13" s="34"/>
      <c r="D13" s="34" t="str">
        <f>IF(Table174[[#This Row],[كــــود]]="","",(VLOOKUP(Table174[[#This Row],[كــــود]],'اجمالى الاضافات'!B:C,2,0)))</f>
        <v/>
      </c>
      <c r="E13" s="41" t="str">
        <f>IF(Table174[[#This Row],[كــــود]]="","",(VLOOKUP(Table174[[#This Row],[كــــود]],'اجمالى الاضافات'!B:D,3,0)))</f>
        <v/>
      </c>
      <c r="F13" s="42" t="str">
        <f>IF(Table174[[#This Row],[كــــود]]="","",(VLOOKUP(Table174[[#This Row],[كــــود]],'اجمالى الاضافات'!B:E,4,0)))</f>
        <v/>
      </c>
      <c r="G13" s="58"/>
      <c r="H13" s="34" t="str">
        <f>IF(Table174[[#This Row],[كــــود]]="","",(VLOOKUP(Table174[[#This Row],[كــــود]],'اجمالى الاضافات'!B:F,5,0)))</f>
        <v/>
      </c>
      <c r="I13" s="44"/>
      <c r="J13" s="6"/>
    </row>
    <row r="14" spans="2:10" s="3" customFormat="1" ht="24.95" customHeight="1" x14ac:dyDescent="0.2">
      <c r="B14" s="40" t="str">
        <f>IF(Table174[[#This Row],[كــــود]]&gt;0,7," ")</f>
        <v xml:space="preserve"> </v>
      </c>
      <c r="C14" s="34"/>
      <c r="D14" s="34" t="str">
        <f>IF(Table174[[#This Row],[كــــود]]="","",(VLOOKUP(Table174[[#This Row],[كــــود]],'اجمالى الاضافات'!B:C,2,0)))</f>
        <v/>
      </c>
      <c r="E14" s="41" t="str">
        <f>IF(Table174[[#This Row],[كــــود]]="","",(VLOOKUP(Table174[[#This Row],[كــــود]],'اجمالى الاضافات'!B:D,3,0)))</f>
        <v/>
      </c>
      <c r="F14" s="42" t="str">
        <f>IF(Table174[[#This Row],[كــــود]]="","",(VLOOKUP(Table174[[#This Row],[كــــود]],'اجمالى الاضافات'!B:E,4,0)))</f>
        <v/>
      </c>
      <c r="G14" s="58"/>
      <c r="H14" s="34" t="str">
        <f>IF(Table174[[#This Row],[كــــود]]="","",(VLOOKUP(Table174[[#This Row],[كــــود]],'اجمالى الاضافات'!B:F,5,0)))</f>
        <v/>
      </c>
      <c r="I14" s="44"/>
      <c r="J14" s="6"/>
    </row>
    <row r="15" spans="2:10" s="3" customFormat="1" ht="24.95" customHeight="1" x14ac:dyDescent="0.2">
      <c r="B15" s="40" t="str">
        <f>IF(Table174[[#This Row],[كــــود]]&gt;0,8," ")</f>
        <v xml:space="preserve"> </v>
      </c>
      <c r="C15" s="34"/>
      <c r="D15" s="34" t="str">
        <f>IF(Table174[[#This Row],[كــــود]]="","",(VLOOKUP(Table174[[#This Row],[كــــود]],'اجمالى الاضافات'!B:C,2,0)))</f>
        <v/>
      </c>
      <c r="E15" s="41" t="str">
        <f>IF(Table174[[#This Row],[كــــود]]="","",(VLOOKUP(Table174[[#This Row],[كــــود]],'اجمالى الاضافات'!B:D,3,0)))</f>
        <v/>
      </c>
      <c r="F15" s="42" t="str">
        <f>IF(Table174[[#This Row],[كــــود]]="","",(VLOOKUP(Table174[[#This Row],[كــــود]],'اجمالى الاضافات'!B:E,4,0)))</f>
        <v/>
      </c>
      <c r="G15" s="58"/>
      <c r="H15" s="34" t="str">
        <f>IF(Table174[[#This Row],[كــــود]]="","",(VLOOKUP(Table174[[#This Row],[كــــود]],'اجمالى الاضافات'!B:F,5,0)))</f>
        <v/>
      </c>
      <c r="I15" s="44"/>
      <c r="J15" s="6"/>
    </row>
    <row r="16" spans="2:10" s="3" customFormat="1" ht="24.95" customHeight="1" x14ac:dyDescent="0.2">
      <c r="B16" s="40" t="str">
        <f>IF(Table174[[#This Row],[كــــود]]&gt;0,9," ")</f>
        <v xml:space="preserve"> </v>
      </c>
      <c r="C16" s="34"/>
      <c r="D16" s="34" t="str">
        <f>IF(Table174[[#This Row],[كــــود]]="","",(VLOOKUP(Table174[[#This Row],[كــــود]],'اجمالى الاضافات'!B:C,2,0)))</f>
        <v/>
      </c>
      <c r="E16" s="41" t="str">
        <f>IF(Table174[[#This Row],[كــــود]]="","",(VLOOKUP(Table174[[#This Row],[كــــود]],'اجمالى الاضافات'!B:D,3,0)))</f>
        <v/>
      </c>
      <c r="F16" s="42" t="str">
        <f>IF(Table174[[#This Row],[كــــود]]="","",(VLOOKUP(Table174[[#This Row],[كــــود]],'اجمالى الاضافات'!B:E,4,0)))</f>
        <v/>
      </c>
      <c r="G16" s="58"/>
      <c r="H16" s="34" t="str">
        <f>IF(Table174[[#This Row],[كــــود]]="","",(VLOOKUP(Table174[[#This Row],[كــــود]],'اجمالى الاضافات'!B:F,5,0)))</f>
        <v/>
      </c>
      <c r="I16" s="44"/>
      <c r="J16" s="6"/>
    </row>
    <row r="17" spans="2:10" s="3" customFormat="1" ht="24.95" customHeight="1" thickBot="1" x14ac:dyDescent="0.25">
      <c r="B17" s="40" t="str">
        <f>IF(Table174[[#This Row],[كــــود]]&gt;0,10," ")</f>
        <v xml:space="preserve"> </v>
      </c>
      <c r="C17" s="35"/>
      <c r="D17" s="34" t="str">
        <f>IF(Table174[[#This Row],[كــــود]]="","",(VLOOKUP(Table174[[#This Row],[كــــود]],'اجمالى الاضافات'!B:C,2,0)))</f>
        <v/>
      </c>
      <c r="E17" s="45" t="str">
        <f>IF(Table174[[#This Row],[كــــود]]="","",(VLOOKUP(Table174[[#This Row],[كــــود]],'اجمالى الاضافات'!B:D,3,0)))</f>
        <v/>
      </c>
      <c r="F17" s="46" t="str">
        <f>IF(Table174[[#This Row],[كــــود]]="","",(VLOOKUP(Table174[[#This Row],[كــــود]],'اجمالى الاضافات'!B:E,4,0)))</f>
        <v/>
      </c>
      <c r="G17" s="59"/>
      <c r="H17" s="35" t="str">
        <f>IF(Table174[[#This Row],[كــــود]]="","",(VLOOKUP(Table174[[#This Row],[كــــود]],'اجمالى الاضافات'!B:F,5,0)))</f>
        <v/>
      </c>
      <c r="I17" s="47"/>
      <c r="J17" s="6"/>
    </row>
    <row r="18" spans="2:10" s="3" customFormat="1" ht="30" customHeight="1" thickBot="1" x14ac:dyDescent="0.25">
      <c r="B18" s="63" t="s">
        <v>32</v>
      </c>
      <c r="C18" s="64"/>
      <c r="D18" s="64"/>
      <c r="E18" s="64"/>
      <c r="F18" s="65"/>
      <c r="G18" s="66">
        <f>IF((SUBTOTAL(9,G8:G17))=0,"",(SUBTOTAL(9,G8:G17)))</f>
        <v>137</v>
      </c>
      <c r="H18" s="67"/>
      <c r="I18" s="48"/>
      <c r="J18" s="7"/>
    </row>
    <row r="19" spans="2:10" s="3" customFormat="1" ht="27" customHeight="1" x14ac:dyDescent="0.2">
      <c r="H19" s="6"/>
      <c r="I19" s="7"/>
      <c r="J19" s="7"/>
    </row>
    <row r="20" spans="2:10" s="3" customFormat="1" ht="27" customHeight="1" x14ac:dyDescent="0.2">
      <c r="B20" s="72" t="s">
        <v>28</v>
      </c>
      <c r="C20" s="72"/>
      <c r="D20" s="72"/>
      <c r="E20" s="72"/>
      <c r="F20" s="72" t="s">
        <v>29</v>
      </c>
      <c r="G20" s="72"/>
      <c r="H20" s="72"/>
      <c r="I20" s="72"/>
    </row>
    <row r="21" spans="2:10" s="54" customFormat="1" ht="51" customHeight="1" x14ac:dyDescent="0.2">
      <c r="B21" s="62" t="s">
        <v>26</v>
      </c>
      <c r="C21" s="62"/>
      <c r="D21" s="62"/>
      <c r="E21" s="62"/>
      <c r="F21" s="62" t="s">
        <v>25</v>
      </c>
      <c r="G21" s="62"/>
      <c r="H21" s="62"/>
      <c r="I21" s="62"/>
    </row>
    <row r="22" spans="2:10" s="55" customFormat="1" ht="36" customHeight="1" x14ac:dyDescent="0.2">
      <c r="B22" s="3"/>
      <c r="C22" s="3"/>
      <c r="D22" s="3"/>
      <c r="E22" s="3"/>
      <c r="H22" s="6"/>
    </row>
    <row r="23" spans="2:10" s="55" customFormat="1" ht="36" customHeight="1" x14ac:dyDescent="0.2">
      <c r="B23" s="1"/>
      <c r="C23" s="1"/>
      <c r="D23" s="1"/>
      <c r="E23" s="1"/>
      <c r="F23" s="1"/>
      <c r="G23" s="1"/>
      <c r="H23" s="2"/>
    </row>
  </sheetData>
  <mergeCells count="12">
    <mergeCell ref="B21:E21"/>
    <mergeCell ref="F21:I21"/>
    <mergeCell ref="B5:C5"/>
    <mergeCell ref="D5:E5"/>
    <mergeCell ref="G5:H5"/>
    <mergeCell ref="E2:H2"/>
    <mergeCell ref="E3:H3"/>
    <mergeCell ref="B18:F18"/>
    <mergeCell ref="G18:H18"/>
    <mergeCell ref="B20:E20"/>
    <mergeCell ref="F20:I20"/>
    <mergeCell ref="B2:D3"/>
  </mergeCells>
  <printOptions horizontalCentered="1"/>
  <pageMargins left="0.39370078740157483" right="0.39370078740157483" top="0.82677165354330717" bottom="0.39370078740157483" header="0.39370078740157483" footer="0"/>
  <pageSetup paperSize="9" scale="95" orientation="landscape" r:id="rId1"/>
  <headerFooter>
    <oddHeader>&amp;L            &amp;G</oddHeader>
  </headerFooter>
  <drawing r:id="rId2"/>
  <legacyDrawingHF r:id="rId3"/>
  <tableParts count="1">
    <tablePart r:id="rId4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0" tint="-0.499984740745262"/>
  </sheetPr>
  <dimension ref="B1:J23"/>
  <sheetViews>
    <sheetView rightToLeft="1" zoomScale="90" zoomScaleNormal="90" workbookViewId="0">
      <pane ySplit="7" topLeftCell="A8" activePane="bottomLeft" state="frozen"/>
      <selection pane="bottomLeft" activeCell="A8" sqref="A8"/>
    </sheetView>
  </sheetViews>
  <sheetFormatPr defaultColWidth="9" defaultRowHeight="18" x14ac:dyDescent="0.2"/>
  <cols>
    <col min="1" max="1" width="2.25" style="1" customWidth="1"/>
    <col min="2" max="2" width="7.75" style="1" customWidth="1"/>
    <col min="3" max="3" width="9.125" style="1" customWidth="1"/>
    <col min="4" max="4" width="18.125" style="1" hidden="1" customWidth="1"/>
    <col min="5" max="5" width="48.125" style="1" customWidth="1"/>
    <col min="6" max="6" width="9.625" style="1" customWidth="1"/>
    <col min="7" max="7" width="10.375" style="1" customWidth="1"/>
    <col min="8" max="8" width="8.875" style="2" customWidth="1"/>
    <col min="9" max="9" width="34.375" style="1" customWidth="1"/>
    <col min="10" max="10" width="4.25" style="1" customWidth="1"/>
    <col min="11" max="16384" width="9" style="1"/>
  </cols>
  <sheetData>
    <row r="1" spans="2:10" s="3" customFormat="1" ht="13.5" customHeight="1" x14ac:dyDescent="0.2">
      <c r="H1" s="4"/>
    </row>
    <row r="2" spans="2:10" s="3" customFormat="1" ht="30.75" customHeight="1" x14ac:dyDescent="0.2">
      <c r="B2" s="75" t="s">
        <v>38</v>
      </c>
      <c r="C2" s="75"/>
      <c r="D2" s="75"/>
      <c r="E2" s="60"/>
      <c r="F2" s="60"/>
      <c r="G2" s="60"/>
      <c r="H2" s="60"/>
      <c r="I2" s="4"/>
      <c r="J2" s="33"/>
    </row>
    <row r="3" spans="2:10" s="3" customFormat="1" ht="30.75" customHeight="1" x14ac:dyDescent="0.2">
      <c r="B3" s="75"/>
      <c r="C3" s="75"/>
      <c r="D3" s="75"/>
      <c r="E3" s="61"/>
      <c r="F3" s="61"/>
      <c r="G3" s="61"/>
      <c r="H3" s="61"/>
      <c r="I3" s="56">
        <f>'2'!I3+1</f>
        <v>3</v>
      </c>
      <c r="J3" s="37"/>
    </row>
    <row r="4" spans="2:10" s="3" customFormat="1" ht="15.75" customHeight="1" thickBot="1" x14ac:dyDescent="0.25">
      <c r="B4" s="6"/>
      <c r="C4" s="6"/>
      <c r="D4" s="6"/>
      <c r="E4" s="6"/>
      <c r="F4" s="7"/>
      <c r="G4" s="7"/>
      <c r="H4" s="7"/>
      <c r="I4" s="7"/>
      <c r="J4" s="7"/>
    </row>
    <row r="5" spans="2:10" s="8" customFormat="1" ht="30" customHeight="1" thickBot="1" x14ac:dyDescent="0.25">
      <c r="B5" s="73" t="s">
        <v>30</v>
      </c>
      <c r="C5" s="74"/>
      <c r="D5" s="70" t="s">
        <v>27</v>
      </c>
      <c r="E5" s="71"/>
      <c r="F5" s="7"/>
      <c r="G5" s="68" t="s">
        <v>5</v>
      </c>
      <c r="H5" s="69"/>
      <c r="I5" s="53"/>
      <c r="J5" s="38"/>
    </row>
    <row r="6" spans="2:10" s="8" customFormat="1" ht="10.5" customHeight="1" thickBot="1" x14ac:dyDescent="0.25">
      <c r="B6" s="6"/>
      <c r="C6" s="6"/>
      <c r="D6" s="6"/>
      <c r="E6" s="6"/>
      <c r="F6" s="7"/>
      <c r="G6" s="7"/>
      <c r="H6" s="7"/>
      <c r="I6" s="15"/>
      <c r="J6" s="15"/>
    </row>
    <row r="7" spans="2:10" s="3" customFormat="1" ht="30" customHeight="1" thickBot="1" x14ac:dyDescent="0.25">
      <c r="B7" s="49" t="s">
        <v>0</v>
      </c>
      <c r="C7" s="49" t="s">
        <v>6</v>
      </c>
      <c r="D7" s="49" t="s">
        <v>21</v>
      </c>
      <c r="E7" s="51" t="s">
        <v>33</v>
      </c>
      <c r="F7" s="50" t="s">
        <v>22</v>
      </c>
      <c r="G7" s="49" t="s">
        <v>23</v>
      </c>
      <c r="H7" s="49" t="s">
        <v>24</v>
      </c>
      <c r="I7" s="49" t="s">
        <v>31</v>
      </c>
      <c r="J7" s="15"/>
    </row>
    <row r="8" spans="2:10" s="3" customFormat="1" ht="24.95" customHeight="1" x14ac:dyDescent="0.2">
      <c r="B8" s="40">
        <f>IF(Table17475[[#This Row],[كــــود]]&gt;0,1," ")</f>
        <v>1</v>
      </c>
      <c r="C8" s="36">
        <v>101</v>
      </c>
      <c r="D8" s="34" t="str">
        <f>IF(Table17475[[#This Row],[كــــود]]="","",(VLOOKUP(Table17475[[#This Row],[كــــود]],'اجمالى الاضافات'!B:C,2,0)))</f>
        <v>301010101001</v>
      </c>
      <c r="E8" s="41" t="str">
        <f>IF(Table17475[[#This Row],[كــــود]]="","",(VLOOKUP(Table17475[[#This Row],[كــــود]],'اجمالى الاضافات'!B:D,3,0)))</f>
        <v>صنف  1</v>
      </c>
      <c r="F8" s="42" t="str">
        <f>IF(Table17475[[#This Row],[كــــود]]="","",(VLOOKUP(Table17475[[#This Row],[كــــود]],'اجمالى الاضافات'!B:E,4,0)))</f>
        <v>ازرق</v>
      </c>
      <c r="G8" s="57">
        <v>75</v>
      </c>
      <c r="H8" s="36" t="str">
        <f>IF(Table17475[[#This Row],[كــــود]]="","",(VLOOKUP(Table17475[[#This Row],[كــــود]],'اجمالى الاضافات'!B:F,5,0)))</f>
        <v>عدد</v>
      </c>
      <c r="I8" s="43"/>
      <c r="J8" s="6"/>
    </row>
    <row r="9" spans="2:10" s="3" customFormat="1" ht="24.95" customHeight="1" x14ac:dyDescent="0.2">
      <c r="B9" s="40">
        <f>IF(Table17475[[#This Row],[كــــود]]&gt;0,2," ")</f>
        <v>2</v>
      </c>
      <c r="C9" s="34">
        <v>102</v>
      </c>
      <c r="D9" s="34" t="str">
        <f>IF(Table17475[[#This Row],[كــــود]]="","",(VLOOKUP(Table17475[[#This Row],[كــــود]],'اجمالى الاضافات'!B:C,2,0)))</f>
        <v>301010103001</v>
      </c>
      <c r="E9" s="39" t="str">
        <f>IF(Table17475[[#This Row],[كــــود]]="","",(VLOOKUP(Table17475[[#This Row],[كــــود]],'اجمالى الاضافات'!B:D,3,0)))</f>
        <v>صنف  2</v>
      </c>
      <c r="F9" s="42" t="str">
        <f>IF(Table17475[[#This Row],[كــــود]]="","",(VLOOKUP(Table17475[[#This Row],[كــــود]],'اجمالى الاضافات'!B:E,4,0)))</f>
        <v>احمر</v>
      </c>
      <c r="G9" s="58">
        <v>58</v>
      </c>
      <c r="H9" s="9" t="str">
        <f>IF(Table17475[[#This Row],[كــــود]]="","",(VLOOKUP(Table17475[[#This Row],[كــــود]],'اجمالى الاضافات'!B:F,5,0)))</f>
        <v>عدد</v>
      </c>
      <c r="I9" s="44"/>
      <c r="J9" s="6"/>
    </row>
    <row r="10" spans="2:10" s="3" customFormat="1" ht="24.95" customHeight="1" x14ac:dyDescent="0.2">
      <c r="B10" s="40" t="str">
        <f>IF(Table17475[[#This Row],[كــــود]]&gt;0,3," ")</f>
        <v xml:space="preserve"> </v>
      </c>
      <c r="C10" s="34"/>
      <c r="D10" s="34" t="str">
        <f>IF(Table17475[[#This Row],[كــــود]]="","",(VLOOKUP(Table17475[[#This Row],[كــــود]],'اجمالى الاضافات'!B:C,2,0)))</f>
        <v/>
      </c>
      <c r="E10" s="41" t="str">
        <f>IF(Table17475[[#This Row],[كــــود]]="","",(VLOOKUP(Table17475[[#This Row],[كــــود]],'اجمالى الاضافات'!B:D,3,0)))</f>
        <v/>
      </c>
      <c r="F10" s="42" t="str">
        <f>IF(Table17475[[#This Row],[كــــود]]="","",(VLOOKUP(Table17475[[#This Row],[كــــود]],'اجمالى الاضافات'!B:E,4,0)))</f>
        <v/>
      </c>
      <c r="G10" s="58"/>
      <c r="H10" s="34" t="str">
        <f>IF(Table17475[[#This Row],[كــــود]]="","",(VLOOKUP(Table17475[[#This Row],[كــــود]],'اجمالى الاضافات'!B:F,5,0)))</f>
        <v/>
      </c>
      <c r="I10" s="44"/>
      <c r="J10" s="6"/>
    </row>
    <row r="11" spans="2:10" s="3" customFormat="1" ht="24.95" customHeight="1" x14ac:dyDescent="0.2">
      <c r="B11" s="40" t="str">
        <f>IF(Table17475[[#This Row],[كــــود]]="","",1)</f>
        <v/>
      </c>
      <c r="C11" s="34"/>
      <c r="D11" s="34" t="str">
        <f>IF($C11&gt;0,#REF!," ")</f>
        <v xml:space="preserve"> </v>
      </c>
      <c r="E11" s="41" t="str">
        <f>IF(Table17475[[#This Row],[كــــود]]="","",(VLOOKUP(Table17475[[#This Row],[كــــود]],'اجمالى الاضافات'!B:D,3,0)))</f>
        <v/>
      </c>
      <c r="F11" s="42" t="str">
        <f>IF(Table17475[[#This Row],[كــــود]]="","",(VLOOKUP(Table17475[[#This Row],[كــــود]],'اجمالى الاضافات'!B:E,4,0)))</f>
        <v/>
      </c>
      <c r="G11" s="58"/>
      <c r="H11" s="34" t="str">
        <f>IF(Table17475[[#This Row],[كــــود]]="","",(VLOOKUP(Table17475[[#This Row],[كــــود]],'اجمالى الاضافات'!B:F,5,0)))</f>
        <v/>
      </c>
      <c r="I11" s="44"/>
      <c r="J11" s="6"/>
    </row>
    <row r="12" spans="2:10" s="3" customFormat="1" ht="24.95" customHeight="1" x14ac:dyDescent="0.2">
      <c r="B12" s="40" t="str">
        <f>IF(Table17475[[#This Row],[كــــود]]&gt;0,5," ")</f>
        <v xml:space="preserve"> </v>
      </c>
      <c r="C12" s="34"/>
      <c r="D12" s="34" t="str">
        <f>IF(Table17475[[#This Row],[كــــود]]="","",(VLOOKUP(Table17475[[#This Row],[كــــود]],'اجمالى الاضافات'!B:C,2,0)))</f>
        <v/>
      </c>
      <c r="E12" s="41" t="str">
        <f>IF(Table17475[[#This Row],[كــــود]]="","",(VLOOKUP(Table17475[[#This Row],[كــــود]],'اجمالى الاضافات'!B:D,3,0)))</f>
        <v/>
      </c>
      <c r="F12" s="42" t="str">
        <f>IF(Table17475[[#This Row],[كــــود]]="","",(VLOOKUP(Table17475[[#This Row],[كــــود]],'اجمالى الاضافات'!B:E,4,0)))</f>
        <v/>
      </c>
      <c r="G12" s="58"/>
      <c r="H12" s="34" t="str">
        <f>IF(Table17475[[#This Row],[كــــود]]="","",(VLOOKUP(Table17475[[#This Row],[كــــود]],'اجمالى الاضافات'!B:F,5,0)))</f>
        <v/>
      </c>
      <c r="I12" s="44"/>
      <c r="J12" s="6"/>
    </row>
    <row r="13" spans="2:10" s="3" customFormat="1" ht="24.95" customHeight="1" x14ac:dyDescent="0.2">
      <c r="B13" s="40" t="str">
        <f>IF(Table17475[[#This Row],[كــــود]]&gt;0,6," ")</f>
        <v xml:space="preserve"> </v>
      </c>
      <c r="C13" s="34"/>
      <c r="D13" s="34" t="str">
        <f>IF(Table17475[[#This Row],[كــــود]]="","",(VLOOKUP(Table17475[[#This Row],[كــــود]],'اجمالى الاضافات'!B:C,2,0)))</f>
        <v/>
      </c>
      <c r="E13" s="41" t="str">
        <f>IF(Table17475[[#This Row],[كــــود]]="","",(VLOOKUP(Table17475[[#This Row],[كــــود]],'اجمالى الاضافات'!B:D,3,0)))</f>
        <v/>
      </c>
      <c r="F13" s="42" t="str">
        <f>IF(Table17475[[#This Row],[كــــود]]="","",(VLOOKUP(Table17475[[#This Row],[كــــود]],'اجمالى الاضافات'!B:E,4,0)))</f>
        <v/>
      </c>
      <c r="G13" s="58"/>
      <c r="H13" s="34" t="str">
        <f>IF(Table17475[[#This Row],[كــــود]]="","",(VLOOKUP(Table17475[[#This Row],[كــــود]],'اجمالى الاضافات'!B:F,5,0)))</f>
        <v/>
      </c>
      <c r="I13" s="44"/>
      <c r="J13" s="6"/>
    </row>
    <row r="14" spans="2:10" s="3" customFormat="1" ht="24.95" customHeight="1" x14ac:dyDescent="0.2">
      <c r="B14" s="40" t="str">
        <f>IF(Table17475[[#This Row],[كــــود]]&gt;0,7," ")</f>
        <v xml:space="preserve"> </v>
      </c>
      <c r="C14" s="34"/>
      <c r="D14" s="34" t="str">
        <f>IF(Table17475[[#This Row],[كــــود]]="","",(VLOOKUP(Table17475[[#This Row],[كــــود]],'اجمالى الاضافات'!B:C,2,0)))</f>
        <v/>
      </c>
      <c r="E14" s="41" t="str">
        <f>IF(Table17475[[#This Row],[كــــود]]="","",(VLOOKUP(Table17475[[#This Row],[كــــود]],'اجمالى الاضافات'!B:D,3,0)))</f>
        <v/>
      </c>
      <c r="F14" s="42" t="str">
        <f>IF(Table17475[[#This Row],[كــــود]]="","",(VLOOKUP(Table17475[[#This Row],[كــــود]],'اجمالى الاضافات'!B:E,4,0)))</f>
        <v/>
      </c>
      <c r="G14" s="58"/>
      <c r="H14" s="34" t="str">
        <f>IF(Table17475[[#This Row],[كــــود]]="","",(VLOOKUP(Table17475[[#This Row],[كــــود]],'اجمالى الاضافات'!B:F,5,0)))</f>
        <v/>
      </c>
      <c r="I14" s="44"/>
      <c r="J14" s="6"/>
    </row>
    <row r="15" spans="2:10" s="3" customFormat="1" ht="24.95" customHeight="1" x14ac:dyDescent="0.2">
      <c r="B15" s="40" t="str">
        <f>IF(Table17475[[#This Row],[كــــود]]&gt;0,8," ")</f>
        <v xml:space="preserve"> </v>
      </c>
      <c r="C15" s="34"/>
      <c r="D15" s="34" t="str">
        <f>IF(Table17475[[#This Row],[كــــود]]="","",(VLOOKUP(Table17475[[#This Row],[كــــود]],'اجمالى الاضافات'!B:C,2,0)))</f>
        <v/>
      </c>
      <c r="E15" s="41" t="str">
        <f>IF(Table17475[[#This Row],[كــــود]]="","",(VLOOKUP(Table17475[[#This Row],[كــــود]],'اجمالى الاضافات'!B:D,3,0)))</f>
        <v/>
      </c>
      <c r="F15" s="42" t="str">
        <f>IF(Table17475[[#This Row],[كــــود]]="","",(VLOOKUP(Table17475[[#This Row],[كــــود]],'اجمالى الاضافات'!B:E,4,0)))</f>
        <v/>
      </c>
      <c r="G15" s="58"/>
      <c r="H15" s="34" t="str">
        <f>IF(Table17475[[#This Row],[كــــود]]="","",(VLOOKUP(Table17475[[#This Row],[كــــود]],'اجمالى الاضافات'!B:F,5,0)))</f>
        <v/>
      </c>
      <c r="I15" s="44"/>
      <c r="J15" s="6"/>
    </row>
    <row r="16" spans="2:10" s="3" customFormat="1" ht="24.95" customHeight="1" x14ac:dyDescent="0.2">
      <c r="B16" s="40" t="str">
        <f>IF(Table17475[[#This Row],[كــــود]]&gt;0,9," ")</f>
        <v xml:space="preserve"> </v>
      </c>
      <c r="C16" s="34"/>
      <c r="D16" s="34" t="str">
        <f>IF(Table17475[[#This Row],[كــــود]]="","",(VLOOKUP(Table17475[[#This Row],[كــــود]],'اجمالى الاضافات'!B:C,2,0)))</f>
        <v/>
      </c>
      <c r="E16" s="41" t="str">
        <f>IF(Table17475[[#This Row],[كــــود]]="","",(VLOOKUP(Table17475[[#This Row],[كــــود]],'اجمالى الاضافات'!B:D,3,0)))</f>
        <v/>
      </c>
      <c r="F16" s="42" t="str">
        <f>IF(Table17475[[#This Row],[كــــود]]="","",(VLOOKUP(Table17475[[#This Row],[كــــود]],'اجمالى الاضافات'!B:E,4,0)))</f>
        <v/>
      </c>
      <c r="G16" s="58"/>
      <c r="H16" s="34" t="str">
        <f>IF(Table17475[[#This Row],[كــــود]]="","",(VLOOKUP(Table17475[[#This Row],[كــــود]],'اجمالى الاضافات'!B:F,5,0)))</f>
        <v/>
      </c>
      <c r="I16" s="44"/>
      <c r="J16" s="6"/>
    </row>
    <row r="17" spans="2:10" s="3" customFormat="1" ht="24.95" customHeight="1" thickBot="1" x14ac:dyDescent="0.25">
      <c r="B17" s="40" t="str">
        <f>IF(Table17475[[#This Row],[كــــود]]&gt;0,10," ")</f>
        <v xml:space="preserve"> </v>
      </c>
      <c r="C17" s="35"/>
      <c r="D17" s="34" t="str">
        <f>IF(Table17475[[#This Row],[كــــود]]="","",(VLOOKUP(Table17475[[#This Row],[كــــود]],'اجمالى الاضافات'!B:C,2,0)))</f>
        <v/>
      </c>
      <c r="E17" s="45" t="str">
        <f>IF(Table17475[[#This Row],[كــــود]]="","",(VLOOKUP(Table17475[[#This Row],[كــــود]],'اجمالى الاضافات'!B:D,3,0)))</f>
        <v/>
      </c>
      <c r="F17" s="46" t="str">
        <f>IF(Table17475[[#This Row],[كــــود]]="","",(VLOOKUP(Table17475[[#This Row],[كــــود]],'اجمالى الاضافات'!B:E,4,0)))</f>
        <v/>
      </c>
      <c r="G17" s="59"/>
      <c r="H17" s="35" t="str">
        <f>IF(Table17475[[#This Row],[كــــود]]="","",(VLOOKUP(Table17475[[#This Row],[كــــود]],'اجمالى الاضافات'!B:F,5,0)))</f>
        <v/>
      </c>
      <c r="I17" s="47"/>
      <c r="J17" s="6"/>
    </row>
    <row r="18" spans="2:10" s="3" customFormat="1" ht="30" customHeight="1" thickBot="1" x14ac:dyDescent="0.25">
      <c r="B18" s="63" t="s">
        <v>32</v>
      </c>
      <c r="C18" s="64"/>
      <c r="D18" s="64"/>
      <c r="E18" s="64"/>
      <c r="F18" s="65"/>
      <c r="G18" s="66">
        <f>IF((SUBTOTAL(9,G8:G17))=0,"",(SUBTOTAL(9,G8:G17)))</f>
        <v>133</v>
      </c>
      <c r="H18" s="67"/>
      <c r="I18" s="48"/>
      <c r="J18" s="7"/>
    </row>
    <row r="19" spans="2:10" s="3" customFormat="1" ht="27" customHeight="1" x14ac:dyDescent="0.2">
      <c r="H19" s="6"/>
      <c r="I19" s="7"/>
      <c r="J19" s="7"/>
    </row>
    <row r="20" spans="2:10" s="3" customFormat="1" ht="27" customHeight="1" x14ac:dyDescent="0.2">
      <c r="B20" s="72" t="s">
        <v>28</v>
      </c>
      <c r="C20" s="72"/>
      <c r="D20" s="72"/>
      <c r="E20" s="72"/>
      <c r="F20" s="72" t="s">
        <v>29</v>
      </c>
      <c r="G20" s="72"/>
      <c r="H20" s="72"/>
      <c r="I20" s="72"/>
    </row>
    <row r="21" spans="2:10" s="54" customFormat="1" ht="51" customHeight="1" x14ac:dyDescent="0.2">
      <c r="B21" s="62" t="s">
        <v>26</v>
      </c>
      <c r="C21" s="62"/>
      <c r="D21" s="62"/>
      <c r="E21" s="62"/>
      <c r="F21" s="62" t="s">
        <v>25</v>
      </c>
      <c r="G21" s="62"/>
      <c r="H21" s="62"/>
      <c r="I21" s="62"/>
    </row>
    <row r="22" spans="2:10" s="55" customFormat="1" ht="36" customHeight="1" x14ac:dyDescent="0.2">
      <c r="B22" s="3"/>
      <c r="C22" s="3"/>
      <c r="D22" s="3"/>
      <c r="E22" s="3"/>
      <c r="H22" s="6"/>
    </row>
    <row r="23" spans="2:10" s="55" customFormat="1" ht="36" customHeight="1" x14ac:dyDescent="0.2">
      <c r="B23" s="1"/>
      <c r="C23" s="1"/>
      <c r="D23" s="1"/>
      <c r="E23" s="1"/>
      <c r="F23" s="1"/>
      <c r="G23" s="1"/>
      <c r="H23" s="2"/>
    </row>
  </sheetData>
  <mergeCells count="12">
    <mergeCell ref="B5:C5"/>
    <mergeCell ref="D5:E5"/>
    <mergeCell ref="G5:H5"/>
    <mergeCell ref="E2:H2"/>
    <mergeCell ref="E3:H3"/>
    <mergeCell ref="B2:D3"/>
    <mergeCell ref="B21:E21"/>
    <mergeCell ref="B18:F18"/>
    <mergeCell ref="G18:H18"/>
    <mergeCell ref="B20:E20"/>
    <mergeCell ref="F20:I20"/>
    <mergeCell ref="F21:I21"/>
  </mergeCells>
  <printOptions horizontalCentered="1"/>
  <pageMargins left="0.39370078740157483" right="0.39370078740157483" top="0.82677165354330717" bottom="0.39370078740157483" header="0.39370078740157483" footer="0"/>
  <pageSetup paperSize="9" scale="95" orientation="landscape" r:id="rId1"/>
  <headerFooter>
    <oddHeader>&amp;L            &amp;G</oddHeader>
  </headerFooter>
  <drawing r:id="rId2"/>
  <legacyDrawingHF r:id="rId3"/>
  <tableParts count="1">
    <tablePart r:id="rId4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J23"/>
  <sheetViews>
    <sheetView rightToLeft="1" zoomScale="90" zoomScaleNormal="90" workbookViewId="0">
      <pane ySplit="7" topLeftCell="A8" activePane="bottomLeft" state="frozen"/>
      <selection pane="bottomLeft" activeCell="A8" sqref="A8"/>
    </sheetView>
  </sheetViews>
  <sheetFormatPr defaultColWidth="9" defaultRowHeight="18" x14ac:dyDescent="0.2"/>
  <cols>
    <col min="1" max="1" width="2.25" style="1" customWidth="1"/>
    <col min="2" max="2" width="7.75" style="1" customWidth="1"/>
    <col min="3" max="3" width="9.125" style="1" customWidth="1"/>
    <col min="4" max="4" width="18.125" style="1" hidden="1" customWidth="1"/>
    <col min="5" max="5" width="48.125" style="1" customWidth="1"/>
    <col min="6" max="6" width="9.625" style="1" customWidth="1"/>
    <col min="7" max="7" width="10.375" style="1" customWidth="1"/>
    <col min="8" max="8" width="8.875" style="2" customWidth="1"/>
    <col min="9" max="9" width="34.375" style="1" customWidth="1"/>
    <col min="10" max="10" width="4.25" style="1" customWidth="1"/>
    <col min="11" max="16384" width="9" style="1"/>
  </cols>
  <sheetData>
    <row r="1" spans="2:10" s="3" customFormat="1" ht="13.5" customHeight="1" x14ac:dyDescent="0.2">
      <c r="H1" s="4"/>
    </row>
    <row r="2" spans="2:10" s="3" customFormat="1" ht="30.75" customHeight="1" x14ac:dyDescent="0.2">
      <c r="B2" s="75" t="s">
        <v>38</v>
      </c>
      <c r="C2" s="75"/>
      <c r="D2" s="75"/>
      <c r="E2" s="60"/>
      <c r="F2" s="60"/>
      <c r="G2" s="60"/>
      <c r="H2" s="60"/>
      <c r="I2" s="4"/>
      <c r="J2" s="33"/>
    </row>
    <row r="3" spans="2:10" s="3" customFormat="1" ht="30.75" customHeight="1" x14ac:dyDescent="0.2">
      <c r="B3" s="75"/>
      <c r="C3" s="75"/>
      <c r="D3" s="75"/>
      <c r="E3" s="61"/>
      <c r="F3" s="61"/>
      <c r="G3" s="61"/>
      <c r="H3" s="61"/>
      <c r="I3" s="56">
        <f>'3'!I3+1</f>
        <v>4</v>
      </c>
      <c r="J3" s="37"/>
    </row>
    <row r="4" spans="2:10" s="3" customFormat="1" ht="15.75" customHeight="1" thickBot="1" x14ac:dyDescent="0.25">
      <c r="B4" s="6"/>
      <c r="C4" s="6"/>
      <c r="D4" s="6"/>
      <c r="E4" s="6"/>
      <c r="F4" s="7"/>
      <c r="G4" s="7"/>
      <c r="H4" s="7"/>
      <c r="I4" s="7"/>
      <c r="J4" s="7"/>
    </row>
    <row r="5" spans="2:10" s="8" customFormat="1" ht="30" customHeight="1" thickBot="1" x14ac:dyDescent="0.25">
      <c r="B5" s="73" t="s">
        <v>30</v>
      </c>
      <c r="C5" s="74"/>
      <c r="D5" s="70" t="s">
        <v>27</v>
      </c>
      <c r="E5" s="71"/>
      <c r="F5" s="7"/>
      <c r="G5" s="68" t="s">
        <v>5</v>
      </c>
      <c r="H5" s="69"/>
      <c r="I5" s="53"/>
      <c r="J5" s="38"/>
    </row>
    <row r="6" spans="2:10" s="8" customFormat="1" ht="10.5" customHeight="1" thickBot="1" x14ac:dyDescent="0.25">
      <c r="B6" s="6"/>
      <c r="C6" s="6"/>
      <c r="D6" s="6"/>
      <c r="E6" s="6"/>
      <c r="F6" s="7"/>
      <c r="G6" s="7"/>
      <c r="H6" s="7"/>
      <c r="I6" s="15"/>
      <c r="J6" s="15"/>
    </row>
    <row r="7" spans="2:10" s="3" customFormat="1" ht="30" customHeight="1" thickBot="1" x14ac:dyDescent="0.25">
      <c r="B7" s="49" t="s">
        <v>0</v>
      </c>
      <c r="C7" s="49" t="s">
        <v>6</v>
      </c>
      <c r="D7" s="49" t="s">
        <v>21</v>
      </c>
      <c r="E7" s="51" t="s">
        <v>33</v>
      </c>
      <c r="F7" s="50" t="s">
        <v>22</v>
      </c>
      <c r="G7" s="49" t="s">
        <v>23</v>
      </c>
      <c r="H7" s="49" t="s">
        <v>24</v>
      </c>
      <c r="I7" s="49" t="s">
        <v>31</v>
      </c>
      <c r="J7" s="15"/>
    </row>
    <row r="8" spans="2:10" s="3" customFormat="1" ht="24.95" customHeight="1" x14ac:dyDescent="0.2">
      <c r="B8" s="40">
        <f>IF(Table1747576[[#This Row],[كــــود]]&gt;0,1," ")</f>
        <v>1</v>
      </c>
      <c r="C8" s="36">
        <v>101</v>
      </c>
      <c r="D8" s="34" t="str">
        <f>IF(Table1747576[[#This Row],[كــــود]]="","",(VLOOKUP(Table1747576[[#This Row],[كــــود]],'اجمالى الاضافات'!B:C,2,0)))</f>
        <v>301010101001</v>
      </c>
      <c r="E8" s="41" t="str">
        <f>IF(Table1747576[[#This Row],[كــــود]]="","",(VLOOKUP(Table1747576[[#This Row],[كــــود]],'اجمالى الاضافات'!B:D,3,0)))</f>
        <v>صنف  1</v>
      </c>
      <c r="F8" s="42" t="str">
        <f>IF(Table1747576[[#This Row],[كــــود]]="","",(VLOOKUP(Table1747576[[#This Row],[كــــود]],'اجمالى الاضافات'!B:E,4,0)))</f>
        <v>ازرق</v>
      </c>
      <c r="G8" s="57">
        <v>76</v>
      </c>
      <c r="H8" s="36" t="str">
        <f>IF(Table1747576[[#This Row],[كــــود]]="","",(VLOOKUP(Table1747576[[#This Row],[كــــود]],'اجمالى الاضافات'!B:F,5,0)))</f>
        <v>عدد</v>
      </c>
      <c r="I8" s="43"/>
      <c r="J8" s="6"/>
    </row>
    <row r="9" spans="2:10" s="3" customFormat="1" ht="24.95" customHeight="1" x14ac:dyDescent="0.2">
      <c r="B9" s="40">
        <f>IF(Table1747576[[#This Row],[كــــود]]&gt;0,2," ")</f>
        <v>2</v>
      </c>
      <c r="C9" s="34">
        <v>102</v>
      </c>
      <c r="D9" s="34" t="str">
        <f>IF(Table1747576[[#This Row],[كــــود]]="","",(VLOOKUP(Table1747576[[#This Row],[كــــود]],'اجمالى الاضافات'!B:C,2,0)))</f>
        <v>301010103001</v>
      </c>
      <c r="E9" s="39" t="str">
        <f>IF(Table1747576[[#This Row],[كــــود]]="","",(VLOOKUP(Table1747576[[#This Row],[كــــود]],'اجمالى الاضافات'!B:D,3,0)))</f>
        <v>صنف  2</v>
      </c>
      <c r="F9" s="42" t="str">
        <f>IF(Table1747576[[#This Row],[كــــود]]="","",(VLOOKUP(Table1747576[[#This Row],[كــــود]],'اجمالى الاضافات'!B:E,4,0)))</f>
        <v>احمر</v>
      </c>
      <c r="G9" s="58">
        <v>32</v>
      </c>
      <c r="H9" s="9" t="str">
        <f>IF(Table1747576[[#This Row],[كــــود]]="","",(VLOOKUP(Table1747576[[#This Row],[كــــود]],'اجمالى الاضافات'!B:F,5,0)))</f>
        <v>عدد</v>
      </c>
      <c r="I9" s="44"/>
      <c r="J9" s="6"/>
    </row>
    <row r="10" spans="2:10" s="3" customFormat="1" ht="24.95" customHeight="1" x14ac:dyDescent="0.2">
      <c r="B10" s="40">
        <f>IF(Table1747576[[#This Row],[كــــود]]&gt;0,3," ")</f>
        <v>3</v>
      </c>
      <c r="C10" s="34">
        <v>104</v>
      </c>
      <c r="D10" s="34" t="str">
        <f>IF(Table1747576[[#This Row],[كــــود]]="","",(VLOOKUP(Table1747576[[#This Row],[كــــود]],'اجمالى الاضافات'!B:C,2,0)))</f>
        <v>301010104001</v>
      </c>
      <c r="E10" s="41" t="str">
        <f>IF(Table1747576[[#This Row],[كــــود]]="","",(VLOOKUP(Table1747576[[#This Row],[كــــود]],'اجمالى الاضافات'!B:D,3,0)))</f>
        <v>صنف  4</v>
      </c>
      <c r="F10" s="42" t="str">
        <f>IF(Table1747576[[#This Row],[كــــود]]="","",(VLOOKUP(Table1747576[[#This Row],[كــــود]],'اجمالى الاضافات'!B:E,4,0)))</f>
        <v>اخضر</v>
      </c>
      <c r="G10" s="58">
        <v>2</v>
      </c>
      <c r="H10" s="34" t="str">
        <f>IF(Table1747576[[#This Row],[كــــود]]="","",(VLOOKUP(Table1747576[[#This Row],[كــــود]],'اجمالى الاضافات'!B:F,5,0)))</f>
        <v>عدد</v>
      </c>
      <c r="I10" s="44"/>
      <c r="J10" s="6"/>
    </row>
    <row r="11" spans="2:10" s="3" customFormat="1" ht="24.95" customHeight="1" x14ac:dyDescent="0.2">
      <c r="B11" s="40" t="str">
        <f>IF(Table1747576[[#This Row],[كــــود]]="","",1)</f>
        <v/>
      </c>
      <c r="C11" s="34"/>
      <c r="D11" s="34" t="str">
        <f>IF($C11&gt;0,#REF!," ")</f>
        <v xml:space="preserve"> </v>
      </c>
      <c r="E11" s="41" t="str">
        <f>IF(Table1747576[[#This Row],[كــــود]]="","",(VLOOKUP(Table1747576[[#This Row],[كــــود]],'اجمالى الاضافات'!B:D,3,0)))</f>
        <v/>
      </c>
      <c r="F11" s="42" t="str">
        <f>IF(Table1747576[[#This Row],[كــــود]]="","",(VLOOKUP(Table1747576[[#This Row],[كــــود]],'اجمالى الاضافات'!B:E,4,0)))</f>
        <v/>
      </c>
      <c r="G11" s="58"/>
      <c r="H11" s="34" t="str">
        <f>IF(Table1747576[[#This Row],[كــــود]]="","",(VLOOKUP(Table1747576[[#This Row],[كــــود]],'اجمالى الاضافات'!B:F,5,0)))</f>
        <v/>
      </c>
      <c r="I11" s="44"/>
      <c r="J11" s="6"/>
    </row>
    <row r="12" spans="2:10" s="3" customFormat="1" ht="24.95" customHeight="1" x14ac:dyDescent="0.2">
      <c r="B12" s="40" t="str">
        <f>IF(Table1747576[[#This Row],[كــــود]]&gt;0,5," ")</f>
        <v xml:space="preserve"> </v>
      </c>
      <c r="C12" s="34"/>
      <c r="D12" s="34" t="str">
        <f>IF(Table1747576[[#This Row],[كــــود]]="","",(VLOOKUP(Table1747576[[#This Row],[كــــود]],'اجمالى الاضافات'!B:C,2,0)))</f>
        <v/>
      </c>
      <c r="E12" s="41" t="str">
        <f>IF(Table1747576[[#This Row],[كــــود]]="","",(VLOOKUP(Table1747576[[#This Row],[كــــود]],'اجمالى الاضافات'!B:D,3,0)))</f>
        <v/>
      </c>
      <c r="F12" s="42" t="str">
        <f>IF(Table1747576[[#This Row],[كــــود]]="","",(VLOOKUP(Table1747576[[#This Row],[كــــود]],'اجمالى الاضافات'!B:E,4,0)))</f>
        <v/>
      </c>
      <c r="G12" s="58"/>
      <c r="H12" s="34" t="str">
        <f>IF(Table1747576[[#This Row],[كــــود]]="","",(VLOOKUP(Table1747576[[#This Row],[كــــود]],'اجمالى الاضافات'!B:F,5,0)))</f>
        <v/>
      </c>
      <c r="I12" s="44"/>
      <c r="J12" s="6"/>
    </row>
    <row r="13" spans="2:10" s="3" customFormat="1" ht="24.95" customHeight="1" x14ac:dyDescent="0.2">
      <c r="B13" s="40" t="str">
        <f>IF(Table1747576[[#This Row],[كــــود]]&gt;0,6," ")</f>
        <v xml:space="preserve"> </v>
      </c>
      <c r="C13" s="34"/>
      <c r="D13" s="34" t="str">
        <f>IF(Table1747576[[#This Row],[كــــود]]="","",(VLOOKUP(Table1747576[[#This Row],[كــــود]],'اجمالى الاضافات'!B:C,2,0)))</f>
        <v/>
      </c>
      <c r="E13" s="41" t="str">
        <f>IF(Table1747576[[#This Row],[كــــود]]="","",(VLOOKUP(Table1747576[[#This Row],[كــــود]],'اجمالى الاضافات'!B:D,3,0)))</f>
        <v/>
      </c>
      <c r="F13" s="42" t="str">
        <f>IF(Table1747576[[#This Row],[كــــود]]="","",(VLOOKUP(Table1747576[[#This Row],[كــــود]],'اجمالى الاضافات'!B:E,4,0)))</f>
        <v/>
      </c>
      <c r="G13" s="58"/>
      <c r="H13" s="34" t="str">
        <f>IF(Table1747576[[#This Row],[كــــود]]="","",(VLOOKUP(Table1747576[[#This Row],[كــــود]],'اجمالى الاضافات'!B:F,5,0)))</f>
        <v/>
      </c>
      <c r="I13" s="44"/>
      <c r="J13" s="6"/>
    </row>
    <row r="14" spans="2:10" s="3" customFormat="1" ht="24.95" customHeight="1" x14ac:dyDescent="0.2">
      <c r="B14" s="40" t="str">
        <f>IF(Table1747576[[#This Row],[كــــود]]&gt;0,7," ")</f>
        <v xml:space="preserve"> </v>
      </c>
      <c r="C14" s="34"/>
      <c r="D14" s="34" t="str">
        <f>IF(Table1747576[[#This Row],[كــــود]]="","",(VLOOKUP(Table1747576[[#This Row],[كــــود]],'اجمالى الاضافات'!B:C,2,0)))</f>
        <v/>
      </c>
      <c r="E14" s="41" t="str">
        <f>IF(Table1747576[[#This Row],[كــــود]]="","",(VLOOKUP(Table1747576[[#This Row],[كــــود]],'اجمالى الاضافات'!B:D,3,0)))</f>
        <v/>
      </c>
      <c r="F14" s="42" t="str">
        <f>IF(Table1747576[[#This Row],[كــــود]]="","",(VLOOKUP(Table1747576[[#This Row],[كــــود]],'اجمالى الاضافات'!B:E,4,0)))</f>
        <v/>
      </c>
      <c r="G14" s="58"/>
      <c r="H14" s="34" t="str">
        <f>IF(Table1747576[[#This Row],[كــــود]]="","",(VLOOKUP(Table1747576[[#This Row],[كــــود]],'اجمالى الاضافات'!B:F,5,0)))</f>
        <v/>
      </c>
      <c r="I14" s="44"/>
      <c r="J14" s="6"/>
    </row>
    <row r="15" spans="2:10" s="3" customFormat="1" ht="24.95" customHeight="1" x14ac:dyDescent="0.2">
      <c r="B15" s="40" t="str">
        <f>IF(Table1747576[[#This Row],[كــــود]]&gt;0,8," ")</f>
        <v xml:space="preserve"> </v>
      </c>
      <c r="C15" s="34"/>
      <c r="D15" s="34" t="str">
        <f>IF(Table1747576[[#This Row],[كــــود]]="","",(VLOOKUP(Table1747576[[#This Row],[كــــود]],'اجمالى الاضافات'!B:C,2,0)))</f>
        <v/>
      </c>
      <c r="E15" s="41" t="str">
        <f>IF(Table1747576[[#This Row],[كــــود]]="","",(VLOOKUP(Table1747576[[#This Row],[كــــود]],'اجمالى الاضافات'!B:D,3,0)))</f>
        <v/>
      </c>
      <c r="F15" s="42" t="str">
        <f>IF(Table1747576[[#This Row],[كــــود]]="","",(VLOOKUP(Table1747576[[#This Row],[كــــود]],'اجمالى الاضافات'!B:E,4,0)))</f>
        <v/>
      </c>
      <c r="G15" s="58"/>
      <c r="H15" s="34" t="str">
        <f>IF(Table1747576[[#This Row],[كــــود]]="","",(VLOOKUP(Table1747576[[#This Row],[كــــود]],'اجمالى الاضافات'!B:F,5,0)))</f>
        <v/>
      </c>
      <c r="I15" s="44"/>
      <c r="J15" s="6"/>
    </row>
    <row r="16" spans="2:10" s="3" customFormat="1" ht="24.95" customHeight="1" x14ac:dyDescent="0.2">
      <c r="B16" s="40" t="str">
        <f>IF(Table1747576[[#This Row],[كــــود]]&gt;0,9," ")</f>
        <v xml:space="preserve"> </v>
      </c>
      <c r="C16" s="34"/>
      <c r="D16" s="34" t="str">
        <f>IF(Table1747576[[#This Row],[كــــود]]="","",(VLOOKUP(Table1747576[[#This Row],[كــــود]],'اجمالى الاضافات'!B:C,2,0)))</f>
        <v/>
      </c>
      <c r="E16" s="41" t="str">
        <f>IF(Table1747576[[#This Row],[كــــود]]="","",(VLOOKUP(Table1747576[[#This Row],[كــــود]],'اجمالى الاضافات'!B:D,3,0)))</f>
        <v/>
      </c>
      <c r="F16" s="42" t="str">
        <f>IF(Table1747576[[#This Row],[كــــود]]="","",(VLOOKUP(Table1747576[[#This Row],[كــــود]],'اجمالى الاضافات'!B:E,4,0)))</f>
        <v/>
      </c>
      <c r="G16" s="58"/>
      <c r="H16" s="34" t="str">
        <f>IF(Table1747576[[#This Row],[كــــود]]="","",(VLOOKUP(Table1747576[[#This Row],[كــــود]],'اجمالى الاضافات'!B:F,5,0)))</f>
        <v/>
      </c>
      <c r="I16" s="44"/>
      <c r="J16" s="6"/>
    </row>
    <row r="17" spans="2:10" s="3" customFormat="1" ht="24.95" customHeight="1" thickBot="1" x14ac:dyDescent="0.25">
      <c r="B17" s="40" t="str">
        <f>IF(Table1747576[[#This Row],[كــــود]]&gt;0,10," ")</f>
        <v xml:space="preserve"> </v>
      </c>
      <c r="C17" s="35"/>
      <c r="D17" s="34" t="str">
        <f>IF(Table1747576[[#This Row],[كــــود]]="","",(VLOOKUP(Table1747576[[#This Row],[كــــود]],'اجمالى الاضافات'!B:C,2,0)))</f>
        <v/>
      </c>
      <c r="E17" s="45" t="str">
        <f>IF(Table1747576[[#This Row],[كــــود]]="","",(VLOOKUP(Table1747576[[#This Row],[كــــود]],'اجمالى الاضافات'!B:D,3,0)))</f>
        <v/>
      </c>
      <c r="F17" s="46" t="str">
        <f>IF(Table1747576[[#This Row],[كــــود]]="","",(VLOOKUP(Table1747576[[#This Row],[كــــود]],'اجمالى الاضافات'!B:E,4,0)))</f>
        <v/>
      </c>
      <c r="G17" s="59"/>
      <c r="H17" s="35" t="str">
        <f>IF(Table1747576[[#This Row],[كــــود]]="","",(VLOOKUP(Table1747576[[#This Row],[كــــود]],'اجمالى الاضافات'!B:F,5,0)))</f>
        <v/>
      </c>
      <c r="I17" s="47"/>
      <c r="J17" s="6"/>
    </row>
    <row r="18" spans="2:10" s="3" customFormat="1" ht="30" customHeight="1" thickBot="1" x14ac:dyDescent="0.25">
      <c r="B18" s="63" t="s">
        <v>32</v>
      </c>
      <c r="C18" s="64"/>
      <c r="D18" s="64"/>
      <c r="E18" s="64"/>
      <c r="F18" s="65"/>
      <c r="G18" s="66">
        <f>IF((SUBTOTAL(9,G8:G17))=0,"",(SUBTOTAL(9,G8:G17)))</f>
        <v>110</v>
      </c>
      <c r="H18" s="67"/>
      <c r="I18" s="48"/>
      <c r="J18" s="7"/>
    </row>
    <row r="19" spans="2:10" s="3" customFormat="1" ht="27" customHeight="1" x14ac:dyDescent="0.2">
      <c r="H19" s="6"/>
      <c r="I19" s="7"/>
      <c r="J19" s="7"/>
    </row>
    <row r="20" spans="2:10" s="3" customFormat="1" ht="27" customHeight="1" x14ac:dyDescent="0.2">
      <c r="B20" s="72" t="s">
        <v>28</v>
      </c>
      <c r="C20" s="72"/>
      <c r="D20" s="72"/>
      <c r="E20" s="72"/>
      <c r="F20" s="72" t="s">
        <v>29</v>
      </c>
      <c r="G20" s="72"/>
      <c r="H20" s="72"/>
      <c r="I20" s="72"/>
    </row>
    <row r="21" spans="2:10" s="54" customFormat="1" ht="51" customHeight="1" x14ac:dyDescent="0.2">
      <c r="B21" s="62" t="s">
        <v>26</v>
      </c>
      <c r="C21" s="62"/>
      <c r="D21" s="62"/>
      <c r="E21" s="62"/>
      <c r="F21" s="62" t="s">
        <v>25</v>
      </c>
      <c r="G21" s="62"/>
      <c r="H21" s="62"/>
      <c r="I21" s="62"/>
    </row>
    <row r="22" spans="2:10" s="55" customFormat="1" ht="36" customHeight="1" x14ac:dyDescent="0.2">
      <c r="B22" s="3"/>
      <c r="C22" s="3"/>
      <c r="D22" s="3"/>
      <c r="E22" s="3"/>
      <c r="H22" s="6"/>
    </row>
    <row r="23" spans="2:10" s="55" customFormat="1" ht="36" customHeight="1" x14ac:dyDescent="0.2">
      <c r="B23" s="1"/>
      <c r="C23" s="1"/>
      <c r="D23" s="1"/>
      <c r="E23" s="1"/>
      <c r="F23" s="1"/>
      <c r="G23" s="1"/>
      <c r="H23" s="2"/>
    </row>
  </sheetData>
  <mergeCells count="12">
    <mergeCell ref="B5:C5"/>
    <mergeCell ref="D5:E5"/>
    <mergeCell ref="G5:H5"/>
    <mergeCell ref="E2:H2"/>
    <mergeCell ref="E3:H3"/>
    <mergeCell ref="B2:D3"/>
    <mergeCell ref="B21:E21"/>
    <mergeCell ref="B18:F18"/>
    <mergeCell ref="G18:H18"/>
    <mergeCell ref="B20:E20"/>
    <mergeCell ref="F20:I20"/>
    <mergeCell ref="F21:I21"/>
  </mergeCells>
  <printOptions horizontalCentered="1"/>
  <pageMargins left="0.39370078740157483" right="0.39370078740157483" top="0.82677165354330717" bottom="0.39370078740157483" header="0.39370078740157483" footer="0"/>
  <pageSetup paperSize="9" scale="95" orientation="landscape" r:id="rId1"/>
  <headerFooter>
    <oddHeader>&amp;L            &amp;G</oddHeader>
  </headerFooter>
  <drawing r:id="rId2"/>
  <legacyDrawingHF r:id="rId3"/>
  <tableParts count="1">
    <tablePart r:id="rId4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0" tint="-0.499984740745262"/>
  </sheetPr>
  <dimension ref="B1:J23"/>
  <sheetViews>
    <sheetView rightToLeft="1" zoomScale="90" zoomScaleNormal="90" workbookViewId="0">
      <pane ySplit="7" topLeftCell="A8" activePane="bottomLeft" state="frozen"/>
      <selection pane="bottomLeft" activeCell="A8" sqref="A8"/>
    </sheetView>
  </sheetViews>
  <sheetFormatPr defaultColWidth="9" defaultRowHeight="18" x14ac:dyDescent="0.2"/>
  <cols>
    <col min="1" max="1" width="2.25" style="1" customWidth="1"/>
    <col min="2" max="2" width="7.75" style="1" customWidth="1"/>
    <col min="3" max="3" width="9.125" style="1" customWidth="1"/>
    <col min="4" max="4" width="18.125" style="1" hidden="1" customWidth="1"/>
    <col min="5" max="5" width="48.125" style="1" customWidth="1"/>
    <col min="6" max="6" width="9.625" style="1" customWidth="1"/>
    <col min="7" max="7" width="10.375" style="1" customWidth="1"/>
    <col min="8" max="8" width="8.875" style="2" customWidth="1"/>
    <col min="9" max="9" width="34.375" style="1" customWidth="1"/>
    <col min="10" max="10" width="4.25" style="1" customWidth="1"/>
    <col min="11" max="16384" width="9" style="1"/>
  </cols>
  <sheetData>
    <row r="1" spans="2:10" s="3" customFormat="1" ht="13.5" customHeight="1" x14ac:dyDescent="0.2">
      <c r="H1" s="4"/>
    </row>
    <row r="2" spans="2:10" s="3" customFormat="1" ht="30.75" customHeight="1" x14ac:dyDescent="0.2">
      <c r="B2" s="75" t="s">
        <v>38</v>
      </c>
      <c r="C2" s="75"/>
      <c r="D2" s="75"/>
      <c r="E2" s="60"/>
      <c r="F2" s="60"/>
      <c r="G2" s="60"/>
      <c r="H2" s="60"/>
      <c r="I2" s="4"/>
      <c r="J2" s="33"/>
    </row>
    <row r="3" spans="2:10" s="3" customFormat="1" ht="30.75" customHeight="1" x14ac:dyDescent="0.2">
      <c r="B3" s="75"/>
      <c r="C3" s="75"/>
      <c r="D3" s="75"/>
      <c r="E3" s="61"/>
      <c r="F3" s="61"/>
      <c r="G3" s="61"/>
      <c r="H3" s="61"/>
      <c r="I3" s="56">
        <f>'4'!I3+1</f>
        <v>5</v>
      </c>
      <c r="J3" s="37"/>
    </row>
    <row r="4" spans="2:10" s="3" customFormat="1" ht="15.75" customHeight="1" thickBot="1" x14ac:dyDescent="0.25">
      <c r="B4" s="6"/>
      <c r="C4" s="6"/>
      <c r="D4" s="6"/>
      <c r="E4" s="6"/>
      <c r="F4" s="7"/>
      <c r="G4" s="7"/>
      <c r="H4" s="7"/>
      <c r="I4" s="7"/>
      <c r="J4" s="7"/>
    </row>
    <row r="5" spans="2:10" s="8" customFormat="1" ht="30" customHeight="1" thickBot="1" x14ac:dyDescent="0.25">
      <c r="B5" s="73" t="s">
        <v>30</v>
      </c>
      <c r="C5" s="74"/>
      <c r="D5" s="70" t="s">
        <v>27</v>
      </c>
      <c r="E5" s="71"/>
      <c r="F5" s="7"/>
      <c r="G5" s="68" t="s">
        <v>5</v>
      </c>
      <c r="H5" s="69"/>
      <c r="I5" s="53"/>
      <c r="J5" s="38"/>
    </row>
    <row r="6" spans="2:10" s="8" customFormat="1" ht="10.5" customHeight="1" thickBot="1" x14ac:dyDescent="0.25">
      <c r="B6" s="6"/>
      <c r="C6" s="6"/>
      <c r="D6" s="6"/>
      <c r="E6" s="6"/>
      <c r="F6" s="7"/>
      <c r="G6" s="7"/>
      <c r="H6" s="7"/>
      <c r="I6" s="15"/>
      <c r="J6" s="15"/>
    </row>
    <row r="7" spans="2:10" s="3" customFormat="1" ht="30" customHeight="1" thickBot="1" x14ac:dyDescent="0.25">
      <c r="B7" s="49" t="s">
        <v>0</v>
      </c>
      <c r="C7" s="49" t="s">
        <v>6</v>
      </c>
      <c r="D7" s="49" t="s">
        <v>21</v>
      </c>
      <c r="E7" s="51" t="s">
        <v>33</v>
      </c>
      <c r="F7" s="50" t="s">
        <v>22</v>
      </c>
      <c r="G7" s="49" t="s">
        <v>23</v>
      </c>
      <c r="H7" s="49" t="s">
        <v>24</v>
      </c>
      <c r="I7" s="49" t="s">
        <v>31</v>
      </c>
      <c r="J7" s="15"/>
    </row>
    <row r="8" spans="2:10" s="3" customFormat="1" ht="24.95" customHeight="1" x14ac:dyDescent="0.2">
      <c r="B8" s="40">
        <f>IF(Table174757677[[#This Row],[كــــود]]&gt;0,1," ")</f>
        <v>1</v>
      </c>
      <c r="C8" s="36">
        <v>103</v>
      </c>
      <c r="D8" s="34" t="str">
        <f>IF(Table174757677[[#This Row],[كــــود]]="","",(VLOOKUP(Table174757677[[#This Row],[كــــود]],'اجمالى الاضافات'!B:C,2,0)))</f>
        <v>301010102001</v>
      </c>
      <c r="E8" s="41" t="str">
        <f>IF(Table174757677[[#This Row],[كــــود]]="","",(VLOOKUP(Table174757677[[#This Row],[كــــود]],'اجمالى الاضافات'!B:D,3,0)))</f>
        <v>صنف  3</v>
      </c>
      <c r="F8" s="42" t="str">
        <f>IF(Table174757677[[#This Row],[كــــود]]="","",(VLOOKUP(Table174757677[[#This Row],[كــــود]],'اجمالى الاضافات'!B:E,4,0)))</f>
        <v>اسود</v>
      </c>
      <c r="G8" s="57">
        <v>36</v>
      </c>
      <c r="H8" s="36" t="str">
        <f>IF(Table174757677[[#This Row],[كــــود]]="","",(VLOOKUP(Table174757677[[#This Row],[كــــود]],'اجمالى الاضافات'!B:F,5,0)))</f>
        <v>عدد</v>
      </c>
      <c r="I8" s="43"/>
      <c r="J8" s="6"/>
    </row>
    <row r="9" spans="2:10" s="3" customFormat="1" ht="24.95" customHeight="1" x14ac:dyDescent="0.2">
      <c r="B9" s="40">
        <f>IF(Table174757677[[#This Row],[كــــود]]&gt;0,2," ")</f>
        <v>2</v>
      </c>
      <c r="C9" s="34">
        <v>102</v>
      </c>
      <c r="D9" s="34" t="str">
        <f>IF(Table174757677[[#This Row],[كــــود]]="","",(VLOOKUP(Table174757677[[#This Row],[كــــود]],'اجمالى الاضافات'!B:C,2,0)))</f>
        <v>301010103001</v>
      </c>
      <c r="E9" s="39" t="str">
        <f>IF(Table174757677[[#This Row],[كــــود]]="","",(VLOOKUP(Table174757677[[#This Row],[كــــود]],'اجمالى الاضافات'!B:D,3,0)))</f>
        <v>صنف  2</v>
      </c>
      <c r="F9" s="42" t="str">
        <f>IF(Table174757677[[#This Row],[كــــود]]="","",(VLOOKUP(Table174757677[[#This Row],[كــــود]],'اجمالى الاضافات'!B:E,4,0)))</f>
        <v>احمر</v>
      </c>
      <c r="G9" s="58">
        <v>4</v>
      </c>
      <c r="H9" s="9" t="str">
        <f>IF(Table174757677[[#This Row],[كــــود]]="","",(VLOOKUP(Table174757677[[#This Row],[كــــود]],'اجمالى الاضافات'!B:F,5,0)))</f>
        <v>عدد</v>
      </c>
      <c r="I9" s="44"/>
      <c r="J9" s="6"/>
    </row>
    <row r="10" spans="2:10" s="3" customFormat="1" ht="24.95" customHeight="1" x14ac:dyDescent="0.2">
      <c r="B10" s="40">
        <f>IF(Table174757677[[#This Row],[كــــود]]&gt;0,3," ")</f>
        <v>3</v>
      </c>
      <c r="C10" s="34">
        <v>101</v>
      </c>
      <c r="D10" s="34" t="str">
        <f>IF(Table174757677[[#This Row],[كــــود]]="","",(VLOOKUP(Table174757677[[#This Row],[كــــود]],'اجمالى الاضافات'!B:C,2,0)))</f>
        <v>301010101001</v>
      </c>
      <c r="E10" s="41" t="str">
        <f>IF(Table174757677[[#This Row],[كــــود]]="","",(VLOOKUP(Table174757677[[#This Row],[كــــود]],'اجمالى الاضافات'!B:D,3,0)))</f>
        <v>صنف  1</v>
      </c>
      <c r="F10" s="42" t="str">
        <f>IF(Table174757677[[#This Row],[كــــود]]="","",(VLOOKUP(Table174757677[[#This Row],[كــــود]],'اجمالى الاضافات'!B:E,4,0)))</f>
        <v>ازرق</v>
      </c>
      <c r="G10" s="58">
        <v>56</v>
      </c>
      <c r="H10" s="34" t="str">
        <f>IF(Table174757677[[#This Row],[كــــود]]="","",(VLOOKUP(Table174757677[[#This Row],[كــــود]],'اجمالى الاضافات'!B:F,5,0)))</f>
        <v>عدد</v>
      </c>
      <c r="I10" s="44"/>
      <c r="J10" s="6"/>
    </row>
    <row r="11" spans="2:10" s="3" customFormat="1" ht="24.95" customHeight="1" x14ac:dyDescent="0.2">
      <c r="B11" s="40" t="str">
        <f>IF(Table174757677[[#This Row],[كــــود]]="","",1)</f>
        <v/>
      </c>
      <c r="C11" s="34"/>
      <c r="D11" s="34" t="str">
        <f>IF($C11&gt;0,#REF!," ")</f>
        <v xml:space="preserve"> </v>
      </c>
      <c r="E11" s="41" t="str">
        <f>IF(Table174757677[[#This Row],[كــــود]]="","",(VLOOKUP(Table174757677[[#This Row],[كــــود]],'اجمالى الاضافات'!B:D,3,0)))</f>
        <v/>
      </c>
      <c r="F11" s="42" t="str">
        <f>IF(Table174757677[[#This Row],[كــــود]]="","",(VLOOKUP(Table174757677[[#This Row],[كــــود]],'اجمالى الاضافات'!B:E,4,0)))</f>
        <v/>
      </c>
      <c r="G11" s="58"/>
      <c r="H11" s="34" t="str">
        <f>IF(Table174757677[[#This Row],[كــــود]]="","",(VLOOKUP(Table174757677[[#This Row],[كــــود]],'اجمالى الاضافات'!B:F,5,0)))</f>
        <v/>
      </c>
      <c r="I11" s="44"/>
      <c r="J11" s="6"/>
    </row>
    <row r="12" spans="2:10" s="3" customFormat="1" ht="24.95" customHeight="1" x14ac:dyDescent="0.2">
      <c r="B12" s="40" t="str">
        <f>IF(Table174757677[[#This Row],[كــــود]]&gt;0,5," ")</f>
        <v xml:space="preserve"> </v>
      </c>
      <c r="C12" s="34"/>
      <c r="D12" s="34" t="str">
        <f>IF(Table174757677[[#This Row],[كــــود]]="","",(VLOOKUP(Table174757677[[#This Row],[كــــود]],'اجمالى الاضافات'!B:C,2,0)))</f>
        <v/>
      </c>
      <c r="E12" s="41" t="str">
        <f>IF(Table174757677[[#This Row],[كــــود]]="","",(VLOOKUP(Table174757677[[#This Row],[كــــود]],'اجمالى الاضافات'!B:D,3,0)))</f>
        <v/>
      </c>
      <c r="F12" s="42" t="str">
        <f>IF(Table174757677[[#This Row],[كــــود]]="","",(VLOOKUP(Table174757677[[#This Row],[كــــود]],'اجمالى الاضافات'!B:E,4,0)))</f>
        <v/>
      </c>
      <c r="G12" s="58"/>
      <c r="H12" s="34" t="str">
        <f>IF(Table174757677[[#This Row],[كــــود]]="","",(VLOOKUP(Table174757677[[#This Row],[كــــود]],'اجمالى الاضافات'!B:F,5,0)))</f>
        <v/>
      </c>
      <c r="I12" s="44"/>
      <c r="J12" s="6"/>
    </row>
    <row r="13" spans="2:10" s="3" customFormat="1" ht="24.95" customHeight="1" x14ac:dyDescent="0.2">
      <c r="B13" s="40" t="str">
        <f>IF(Table174757677[[#This Row],[كــــود]]&gt;0,6," ")</f>
        <v xml:space="preserve"> </v>
      </c>
      <c r="C13" s="34"/>
      <c r="D13" s="34" t="str">
        <f>IF(Table174757677[[#This Row],[كــــود]]="","",(VLOOKUP(Table174757677[[#This Row],[كــــود]],'اجمالى الاضافات'!B:C,2,0)))</f>
        <v/>
      </c>
      <c r="E13" s="41" t="str">
        <f>IF(Table174757677[[#This Row],[كــــود]]="","",(VLOOKUP(Table174757677[[#This Row],[كــــود]],'اجمالى الاضافات'!B:D,3,0)))</f>
        <v/>
      </c>
      <c r="F13" s="42" t="str">
        <f>IF(Table174757677[[#This Row],[كــــود]]="","",(VLOOKUP(Table174757677[[#This Row],[كــــود]],'اجمالى الاضافات'!B:E,4,0)))</f>
        <v/>
      </c>
      <c r="G13" s="58"/>
      <c r="H13" s="34" t="str">
        <f>IF(Table174757677[[#This Row],[كــــود]]="","",(VLOOKUP(Table174757677[[#This Row],[كــــود]],'اجمالى الاضافات'!B:F,5,0)))</f>
        <v/>
      </c>
      <c r="I13" s="44"/>
      <c r="J13" s="6"/>
    </row>
    <row r="14" spans="2:10" s="3" customFormat="1" ht="24.95" customHeight="1" x14ac:dyDescent="0.2">
      <c r="B14" s="40" t="str">
        <f>IF(Table174757677[[#This Row],[كــــود]]&gt;0,7," ")</f>
        <v xml:space="preserve"> </v>
      </c>
      <c r="C14" s="34"/>
      <c r="D14" s="34" t="str">
        <f>IF(Table174757677[[#This Row],[كــــود]]="","",(VLOOKUP(Table174757677[[#This Row],[كــــود]],'اجمالى الاضافات'!B:C,2,0)))</f>
        <v/>
      </c>
      <c r="E14" s="41" t="str">
        <f>IF(Table174757677[[#This Row],[كــــود]]="","",(VLOOKUP(Table174757677[[#This Row],[كــــود]],'اجمالى الاضافات'!B:D,3,0)))</f>
        <v/>
      </c>
      <c r="F14" s="42" t="str">
        <f>IF(Table174757677[[#This Row],[كــــود]]="","",(VLOOKUP(Table174757677[[#This Row],[كــــود]],'اجمالى الاضافات'!B:E,4,0)))</f>
        <v/>
      </c>
      <c r="G14" s="58"/>
      <c r="H14" s="34" t="str">
        <f>IF(Table174757677[[#This Row],[كــــود]]="","",(VLOOKUP(Table174757677[[#This Row],[كــــود]],'اجمالى الاضافات'!B:F,5,0)))</f>
        <v/>
      </c>
      <c r="I14" s="44"/>
      <c r="J14" s="6"/>
    </row>
    <row r="15" spans="2:10" s="3" customFormat="1" ht="24.95" customHeight="1" x14ac:dyDescent="0.2">
      <c r="B15" s="40" t="str">
        <f>IF(Table174757677[[#This Row],[كــــود]]&gt;0,8," ")</f>
        <v xml:space="preserve"> </v>
      </c>
      <c r="C15" s="34"/>
      <c r="D15" s="34" t="str">
        <f>IF(Table174757677[[#This Row],[كــــود]]="","",(VLOOKUP(Table174757677[[#This Row],[كــــود]],'اجمالى الاضافات'!B:C,2,0)))</f>
        <v/>
      </c>
      <c r="E15" s="41" t="str">
        <f>IF(Table174757677[[#This Row],[كــــود]]="","",(VLOOKUP(Table174757677[[#This Row],[كــــود]],'اجمالى الاضافات'!B:D,3,0)))</f>
        <v/>
      </c>
      <c r="F15" s="42" t="str">
        <f>IF(Table174757677[[#This Row],[كــــود]]="","",(VLOOKUP(Table174757677[[#This Row],[كــــود]],'اجمالى الاضافات'!B:E,4,0)))</f>
        <v/>
      </c>
      <c r="G15" s="58"/>
      <c r="H15" s="34" t="str">
        <f>IF(Table174757677[[#This Row],[كــــود]]="","",(VLOOKUP(Table174757677[[#This Row],[كــــود]],'اجمالى الاضافات'!B:F,5,0)))</f>
        <v/>
      </c>
      <c r="I15" s="44"/>
      <c r="J15" s="6"/>
    </row>
    <row r="16" spans="2:10" s="3" customFormat="1" ht="24.95" customHeight="1" x14ac:dyDescent="0.2">
      <c r="B16" s="40" t="str">
        <f>IF(Table174757677[[#This Row],[كــــود]]&gt;0,9," ")</f>
        <v xml:space="preserve"> </v>
      </c>
      <c r="C16" s="34"/>
      <c r="D16" s="34" t="str">
        <f>IF(Table174757677[[#This Row],[كــــود]]="","",(VLOOKUP(Table174757677[[#This Row],[كــــود]],'اجمالى الاضافات'!B:C,2,0)))</f>
        <v/>
      </c>
      <c r="E16" s="41" t="str">
        <f>IF(Table174757677[[#This Row],[كــــود]]="","",(VLOOKUP(Table174757677[[#This Row],[كــــود]],'اجمالى الاضافات'!B:D,3,0)))</f>
        <v/>
      </c>
      <c r="F16" s="42" t="str">
        <f>IF(Table174757677[[#This Row],[كــــود]]="","",(VLOOKUP(Table174757677[[#This Row],[كــــود]],'اجمالى الاضافات'!B:E,4,0)))</f>
        <v/>
      </c>
      <c r="G16" s="58"/>
      <c r="H16" s="34" t="str">
        <f>IF(Table174757677[[#This Row],[كــــود]]="","",(VLOOKUP(Table174757677[[#This Row],[كــــود]],'اجمالى الاضافات'!B:F,5,0)))</f>
        <v/>
      </c>
      <c r="I16" s="44"/>
      <c r="J16" s="6"/>
    </row>
    <row r="17" spans="2:10" s="3" customFormat="1" ht="24.95" customHeight="1" thickBot="1" x14ac:dyDescent="0.25">
      <c r="B17" s="40" t="str">
        <f>IF(Table174757677[[#This Row],[كــــود]]&gt;0,10," ")</f>
        <v xml:space="preserve"> </v>
      </c>
      <c r="C17" s="35"/>
      <c r="D17" s="34" t="str">
        <f>IF(Table174757677[[#This Row],[كــــود]]="","",(VLOOKUP(Table174757677[[#This Row],[كــــود]],'اجمالى الاضافات'!B:C,2,0)))</f>
        <v/>
      </c>
      <c r="E17" s="45" t="str">
        <f>IF(Table174757677[[#This Row],[كــــود]]="","",(VLOOKUP(Table174757677[[#This Row],[كــــود]],'اجمالى الاضافات'!B:D,3,0)))</f>
        <v/>
      </c>
      <c r="F17" s="46" t="str">
        <f>IF(Table174757677[[#This Row],[كــــود]]="","",(VLOOKUP(Table174757677[[#This Row],[كــــود]],'اجمالى الاضافات'!B:E,4,0)))</f>
        <v/>
      </c>
      <c r="G17" s="59"/>
      <c r="H17" s="35" t="str">
        <f>IF(Table174757677[[#This Row],[كــــود]]="","",(VLOOKUP(Table174757677[[#This Row],[كــــود]],'اجمالى الاضافات'!B:F,5,0)))</f>
        <v/>
      </c>
      <c r="I17" s="47"/>
      <c r="J17" s="6"/>
    </row>
    <row r="18" spans="2:10" s="3" customFormat="1" ht="30" customHeight="1" thickBot="1" x14ac:dyDescent="0.25">
      <c r="B18" s="63" t="s">
        <v>32</v>
      </c>
      <c r="C18" s="64"/>
      <c r="D18" s="64"/>
      <c r="E18" s="64"/>
      <c r="F18" s="65"/>
      <c r="G18" s="66">
        <f>IF((SUBTOTAL(9,G8:G17))=0,"",(SUBTOTAL(9,G8:G17)))</f>
        <v>96</v>
      </c>
      <c r="H18" s="67"/>
      <c r="I18" s="48"/>
      <c r="J18" s="7"/>
    </row>
    <row r="19" spans="2:10" s="3" customFormat="1" ht="27" customHeight="1" x14ac:dyDescent="0.2">
      <c r="H19" s="6"/>
      <c r="I19" s="7"/>
      <c r="J19" s="7"/>
    </row>
    <row r="20" spans="2:10" s="3" customFormat="1" ht="27" customHeight="1" x14ac:dyDescent="0.2">
      <c r="B20" s="72" t="s">
        <v>28</v>
      </c>
      <c r="C20" s="72"/>
      <c r="D20" s="72"/>
      <c r="E20" s="72"/>
      <c r="F20" s="72" t="s">
        <v>29</v>
      </c>
      <c r="G20" s="72"/>
      <c r="H20" s="72"/>
      <c r="I20" s="72"/>
    </row>
    <row r="21" spans="2:10" s="54" customFormat="1" ht="51" customHeight="1" x14ac:dyDescent="0.2">
      <c r="B21" s="62" t="s">
        <v>26</v>
      </c>
      <c r="C21" s="62"/>
      <c r="D21" s="62"/>
      <c r="E21" s="62"/>
      <c r="F21" s="62" t="s">
        <v>25</v>
      </c>
      <c r="G21" s="62"/>
      <c r="H21" s="62"/>
      <c r="I21" s="62"/>
    </row>
    <row r="22" spans="2:10" s="55" customFormat="1" ht="36" customHeight="1" x14ac:dyDescent="0.2">
      <c r="B22" s="3"/>
      <c r="C22" s="3"/>
      <c r="D22" s="3"/>
      <c r="E22" s="3"/>
      <c r="H22" s="6"/>
    </row>
    <row r="23" spans="2:10" s="55" customFormat="1" ht="36" customHeight="1" x14ac:dyDescent="0.2">
      <c r="B23" s="1"/>
      <c r="C23" s="1"/>
      <c r="D23" s="1"/>
      <c r="E23" s="1"/>
      <c r="F23" s="1"/>
      <c r="G23" s="1"/>
      <c r="H23" s="2"/>
    </row>
  </sheetData>
  <mergeCells count="12">
    <mergeCell ref="B5:C5"/>
    <mergeCell ref="D5:E5"/>
    <mergeCell ref="G5:H5"/>
    <mergeCell ref="E2:H2"/>
    <mergeCell ref="E3:H3"/>
    <mergeCell ref="B2:D3"/>
    <mergeCell ref="B21:E21"/>
    <mergeCell ref="B18:F18"/>
    <mergeCell ref="G18:H18"/>
    <mergeCell ref="B20:E20"/>
    <mergeCell ref="F20:I20"/>
    <mergeCell ref="F21:I21"/>
  </mergeCells>
  <printOptions horizontalCentered="1"/>
  <pageMargins left="0.39370078740157483" right="0.39370078740157483" top="0.82677165354330717" bottom="0.39370078740157483" header="0.39370078740157483" footer="0"/>
  <pageSetup paperSize="9" scale="95" orientation="landscape" r:id="rId1"/>
  <headerFooter>
    <oddHeader>&amp;L            &amp;G</oddHeader>
  </headerFooter>
  <drawing r:id="rId2"/>
  <legacyDrawingHF r:id="rId3"/>
  <tableParts count="1">
    <tablePart r:id="rId4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F7FBEECC-7A9C-4641-AA74-984AE6CE3C6B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اجمالى الاضافات</vt:lpstr>
      <vt:lpstr>1</vt:lpstr>
      <vt:lpstr>2</vt:lpstr>
      <vt:lpstr>3</vt:lpstr>
      <vt:lpstr>4</vt:lpstr>
      <vt:lpstr>5</vt:lpstr>
      <vt:lpstr>'اجمالى الاضافات'!_FilterDatabase</vt:lpstr>
      <vt:lpstr>'1'!Print_Area</vt:lpstr>
      <vt:lpstr>'2'!Print_Area</vt:lpstr>
      <vt:lpstr>'3'!Print_Area</vt:lpstr>
      <vt:lpstr>'4'!Print_Area</vt:lpstr>
      <vt:lpstr>'5'!Print_Area</vt:lpstr>
      <vt:lpstr>'اجمالى الاضافات'!Print_Area</vt:lpstr>
      <vt:lpstr>'اجمالى الاضافات'!Print_Titles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2020-03-09T07:33:45Z</dcterms:modified>
</cp:coreProperties>
</file>